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Default Extension="png" ContentType="image/png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/docProps/custom.xml" Id="RC464C017" Type="http://schemas.openxmlformats.org/officeDocument/2006/relationships/custom-properties" /><Relationship Target="xl/workbook.xml" Id="rId1" Type="http://schemas.openxmlformats.org/officeDocument/2006/relationships/officeDocument" /><Relationship Target="docProps/core.xml" Id="rId2" Type="http://schemas.openxmlformats.org/package/2006/relationships/metadata/core-properties" /><Relationship Target="docProps/app.xml" Id="rId3" Type="http://schemas.openxmlformats.org/officeDocument/2006/relationships/extended-properties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roslav\Desktop\"/>
    </mc:Choice>
  </mc:AlternateContent>
  <bookViews>
    <workbookView xWindow="0" yWindow="0" windowWidth="24000" windowHeight="13845" firstSheet="1" activeTab="1"/>
  </bookViews>
  <sheets>
    <sheet name="Rekapitulace stavby" sheetId="1" state="veryHidden" r:id="rId1"/>
    <sheet name="2311H24 - Zpevněná plocha..." sheetId="2" r:id="rId2"/>
  </sheets>
  <definedNames>
    <definedName name="_xlnm._FilterDatabase" localSheetId="1" hidden="1">'2311H24 - Zpevněná plocha...'!$C$119:$K$194</definedName>
    <definedName name="_xlnm.Print_Titles" localSheetId="1">'2311H24 - Zpevněná plocha...'!$119:$119</definedName>
    <definedName name="_xlnm.Print_Titles" localSheetId="0">'Rekapitulace stavby'!$92:$92</definedName>
    <definedName name="_xlnm.Print_Area" localSheetId="1">'2311H24 - Zpevněná plocha...'!$C$4:$J$76,'2311H24 - Zpevněná plocha...'!$C$82:$J$103,'2311H24 - Zpevněná plocha...'!$C$109:$J$194</definedName>
    <definedName name="_xlnm.Print_Area" localSheetId="0">'Rekapitulace stavby'!$D$4:$AO$76,'Rekapitulace stavby'!$C$82:$AQ$96</definedName>
  </definedNames>
  <calcPr calcId="152511"/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 s="1"/>
  <c r="BI194" i="2"/>
  <c r="BH194" i="2"/>
  <c r="BG194" i="2"/>
  <c r="BF194" i="2"/>
  <c r="T194" i="2"/>
  <c r="T193" i="2" s="1"/>
  <c r="T192" i="2" s="1"/>
  <c r="R194" i="2"/>
  <c r="R193" i="2"/>
  <c r="R192" i="2" s="1"/>
  <c r="P194" i="2"/>
  <c r="P193" i="2" s="1"/>
  <c r="P192" i="2" s="1"/>
  <c r="BI191" i="2"/>
  <c r="BH191" i="2"/>
  <c r="BG191" i="2"/>
  <c r="BF191" i="2"/>
  <c r="T191" i="2"/>
  <c r="T190" i="2"/>
  <c r="R191" i="2"/>
  <c r="R190" i="2"/>
  <c r="P191" i="2"/>
  <c r="P190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J116" i="2"/>
  <c r="F116" i="2"/>
  <c r="F114" i="2"/>
  <c r="E112" i="2"/>
  <c r="J89" i="2"/>
  <c r="F89" i="2"/>
  <c r="F87" i="2"/>
  <c r="E85" i="2"/>
  <c r="J22" i="2"/>
  <c r="E22" i="2"/>
  <c r="J117" i="2" s="1"/>
  <c r="J21" i="2"/>
  <c r="J16" i="2"/>
  <c r="E16" i="2"/>
  <c r="F117" i="2"/>
  <c r="J15" i="2"/>
  <c r="J10" i="2"/>
  <c r="J114" i="2"/>
  <c r="L90" i="1"/>
  <c r="AM90" i="1"/>
  <c r="AM89" i="1"/>
  <c r="L89" i="1"/>
  <c r="AM87" i="1"/>
  <c r="L87" i="1"/>
  <c r="L85" i="1"/>
  <c r="L84" i="1"/>
  <c r="BK189" i="2"/>
  <c r="BK179" i="2"/>
  <c r="J154" i="2"/>
  <c r="BK123" i="2"/>
  <c r="BK144" i="2"/>
  <c r="J170" i="2"/>
  <c r="J153" i="2"/>
  <c r="BK138" i="2"/>
  <c r="BK147" i="2"/>
  <c r="J187" i="2"/>
  <c r="J157" i="2"/>
  <c r="J194" i="2"/>
  <c r="BK180" i="2"/>
  <c r="BK146" i="2"/>
  <c r="J143" i="2"/>
  <c r="J182" i="2"/>
  <c r="BK170" i="2"/>
  <c r="BK128" i="2"/>
  <c r="J150" i="2"/>
  <c r="J140" i="2"/>
  <c r="J181" i="2"/>
  <c r="BK158" i="2"/>
  <c r="J189" i="2"/>
  <c r="J176" i="2"/>
  <c r="BK157" i="2"/>
  <c r="J138" i="2"/>
  <c r="BK153" i="2"/>
  <c r="BK162" i="2"/>
  <c r="J180" i="2"/>
  <c r="J151" i="2"/>
  <c r="J185" i="2"/>
  <c r="J162" i="2"/>
  <c r="J124" i="2"/>
  <c r="BK130" i="2"/>
  <c r="BK181" i="2"/>
  <c r="BK167" i="2"/>
  <c r="J149" i="2"/>
  <c r="BK151" i="2"/>
  <c r="BK141" i="2"/>
  <c r="BK191" i="2"/>
  <c r="BK172" i="2"/>
  <c r="J147" i="2"/>
  <c r="J184" i="2"/>
  <c r="J158" i="2"/>
  <c r="BK140" i="2"/>
  <c r="BK126" i="2"/>
  <c r="BK187" i="2"/>
  <c r="J174" i="2"/>
  <c r="BK152" i="2"/>
  <c r="BK155" i="2"/>
  <c r="J146" i="2"/>
  <c r="J123" i="2"/>
  <c r="J167" i="2"/>
  <c r="J130" i="2"/>
  <c r="BK174" i="2"/>
  <c r="J156" i="2"/>
  <c r="J155" i="2"/>
  <c r="BK176" i="2"/>
  <c r="BK184" i="2"/>
  <c r="J166" i="2"/>
  <c r="BK156" i="2"/>
  <c r="BK124" i="2"/>
  <c r="J179" i="2"/>
  <c r="J152" i="2"/>
  <c r="J191" i="2"/>
  <c r="J172" i="2"/>
  <c r="BK149" i="2"/>
  <c r="J126" i="2"/>
  <c r="BK185" i="2"/>
  <c r="J175" i="2"/>
  <c r="BK150" i="2"/>
  <c r="BK154" i="2"/>
  <c r="BK143" i="2"/>
  <c r="BK194" i="2"/>
  <c r="BK175" i="2"/>
  <c r="J144" i="2"/>
  <c r="BK182" i="2"/>
  <c r="BK166" i="2"/>
  <c r="J141" i="2"/>
  <c r="J128" i="2"/>
  <c r="AS94" i="1"/>
  <c r="R122" i="2" l="1"/>
  <c r="P169" i="2"/>
  <c r="BK148" i="2"/>
  <c r="J148" i="2" s="1"/>
  <c r="J97" i="2" s="1"/>
  <c r="T122" i="2"/>
  <c r="BK122" i="2"/>
  <c r="J122" i="2"/>
  <c r="J96" i="2" s="1"/>
  <c r="P148" i="2"/>
  <c r="R169" i="2"/>
  <c r="P122" i="2"/>
  <c r="R148" i="2"/>
  <c r="T148" i="2"/>
  <c r="BK169" i="2"/>
  <c r="J169" i="2" s="1"/>
  <c r="J98" i="2" s="1"/>
  <c r="T169" i="2"/>
  <c r="BK178" i="2"/>
  <c r="J178" i="2"/>
  <c r="J99" i="2" s="1"/>
  <c r="P178" i="2"/>
  <c r="R178" i="2"/>
  <c r="T178" i="2"/>
  <c r="BK190" i="2"/>
  <c r="J190" i="2"/>
  <c r="J100" i="2" s="1"/>
  <c r="BK193" i="2"/>
  <c r="J193" i="2"/>
  <c r="J102" i="2"/>
  <c r="BE174" i="2"/>
  <c r="BE143" i="2"/>
  <c r="BE144" i="2"/>
  <c r="BE146" i="2"/>
  <c r="BE150" i="2"/>
  <c r="J90" i="2"/>
  <c r="BE124" i="2"/>
  <c r="BE140" i="2"/>
  <c r="BE141" i="2"/>
  <c r="BE147" i="2"/>
  <c r="BE154" i="2"/>
  <c r="BE123" i="2"/>
  <c r="BE126" i="2"/>
  <c r="BE128" i="2"/>
  <c r="BE130" i="2"/>
  <c r="BE151" i="2"/>
  <c r="BE155" i="2"/>
  <c r="BE162" i="2"/>
  <c r="BE172" i="2"/>
  <c r="BE179" i="2"/>
  <c r="BE181" i="2"/>
  <c r="BE185" i="2"/>
  <c r="BE187" i="2"/>
  <c r="BE191" i="2"/>
  <c r="F90" i="2"/>
  <c r="BE153" i="2"/>
  <c r="BE156" i="2"/>
  <c r="BE166" i="2"/>
  <c r="BE170" i="2"/>
  <c r="BE176" i="2"/>
  <c r="BE180" i="2"/>
  <c r="BE182" i="2"/>
  <c r="BE189" i="2"/>
  <c r="BE194" i="2"/>
  <c r="J87" i="2"/>
  <c r="BE138" i="2"/>
  <c r="BE149" i="2"/>
  <c r="BE152" i="2"/>
  <c r="BE157" i="2"/>
  <c r="BE158" i="2"/>
  <c r="BE167" i="2"/>
  <c r="BE175" i="2"/>
  <c r="BE184" i="2"/>
  <c r="F34" i="2"/>
  <c r="BC95" i="1" s="1"/>
  <c r="BC94" i="1" s="1"/>
  <c r="W32" i="1" s="1"/>
  <c r="F33" i="2"/>
  <c r="BB95" i="1" s="1"/>
  <c r="BB94" i="1" s="1"/>
  <c r="W31" i="1" s="1"/>
  <c r="F32" i="2"/>
  <c r="BA95" i="1"/>
  <c r="BA94" i="1"/>
  <c r="W30" i="1" s="1"/>
  <c r="J32" i="2"/>
  <c r="AW95" i="1" s="1"/>
  <c r="F35" i="2"/>
  <c r="BD95" i="1"/>
  <c r="BD94" i="1"/>
  <c r="W33" i="1" s="1"/>
  <c r="P121" i="2" l="1"/>
  <c r="P120" i="2"/>
  <c r="AU95" i="1"/>
  <c r="AU94" i="1" s="1"/>
  <c r="T121" i="2"/>
  <c r="T120" i="2"/>
  <c r="R121" i="2"/>
  <c r="R120" i="2" s="1"/>
  <c r="BK121" i="2"/>
  <c r="J121" i="2"/>
  <c r="J95" i="2"/>
  <c r="BK192" i="2"/>
  <c r="J192" i="2"/>
  <c r="J101" i="2" s="1"/>
  <c r="AW94" i="1"/>
  <c r="AK30" i="1"/>
  <c r="AY94" i="1"/>
  <c r="F31" i="2"/>
  <c r="AZ95" i="1" s="1"/>
  <c r="AZ94" i="1" s="1"/>
  <c r="AV94" i="1" s="1"/>
  <c r="AK29" i="1" s="1"/>
  <c r="J31" i="2"/>
  <c r="AV95" i="1"/>
  <c r="AT95" i="1" s="1"/>
  <c r="AX94" i="1"/>
  <c r="BK120" i="2" l="1"/>
  <c r="J120" i="2"/>
  <c r="J28" i="2"/>
  <c r="AG95" i="1"/>
  <c r="AG94" i="1"/>
  <c r="AK26" i="1"/>
  <c r="AK35" i="1" s="1"/>
  <c r="AT94" i="1"/>
  <c r="W29" i="1"/>
  <c r="J37" i="2" l="1"/>
  <c r="J94" i="2"/>
  <c r="AN94" i="1"/>
  <c r="AN95" i="1"/>
</calcChain>
</file>

<file path=xl/sharedStrings.xml><?xml version="1.0" encoding="utf-8"?>
<sst xmlns="http://schemas.openxmlformats.org/spreadsheetml/2006/main" count="1091" uniqueCount="313">
  <si>
    <t>Export Komplet</t>
  </si>
  <si>
    <t/>
  </si>
  <si>
    <t>2.0</t>
  </si>
  <si>
    <t>ZAMOK</t>
  </si>
  <si>
    <t>False</t>
  </si>
  <si>
    <t>{3575214b-5c08-4cdb-983d-fd92bca88cee}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</si>
  <si>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</si>
  <si>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</si>
  <si>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</si>
  <si>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</si>
  <si>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</si>
  <si>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</si>
  <si>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</si>
  <si>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</si>
  <si>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2311H24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</si>
  <si>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</si>
  <si>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</si>
  <si>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Zpevněná plocha pro stanoviště kontejnerů</t>
  </si>
  <si>
    <t>KSO:</t>
  </si>
  <si>
    <t>CC-CZ:</t>
  </si>
  <si>
    <t>Místo:</t>
  </si>
  <si>
    <t>Skalice</t>
  </si>
  <si>
    <t>Datum:</t>
  </si>
  <si>
    <t>24. 11. 2023</t>
  </si>
  <si>
    <t>Zadavatel:</t>
  </si>
  <si>
    <t>IČ:</t>
  </si>
  <si>
    <t>Statutární město Frýdek-Místek</t>
  </si>
  <si>
    <t>DIČ:</t>
  </si>
  <si>
    <t>Uchazeč:</t>
  </si>
  <si>
    <t>Vyplň údaj</t>
  </si>
  <si>
    <t>Projektant:</t>
  </si>
  <si>
    <t>Ing. Miroslav Havlásek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</si>
  <si>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</si>
  <si>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</si>
  <si>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</si>
  <si>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</si>
  <si>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</si>
  <si>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</si>
  <si>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</si>
  <si>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</si>
  <si>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</si>
  <si>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</si>
  <si>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</si>
  <si>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</si>
  <si>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</si>
  <si>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</si>
  <si>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</si>
  <si>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</si>
  <si>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</si>
  <si>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</si>
  <si>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</si>
  <si>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</si>
  <si>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</si>
  <si>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</si>
  <si>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</si>
  <si>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</si>
  <si>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</si>
  <si>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</si>
  <si>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</si>
  <si>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</si>
  <si>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</si>
  <si>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</si>
  <si>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</si>
  <si>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</si>
  <si>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</si>
  <si>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</si>
  <si>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</si>
  <si>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</si>
  <si>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</si>
  <si>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</si>
  <si>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</si>
  <si>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</si>
  <si>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</si>
  <si>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</si>
  <si>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</si>
  <si>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</si>
  <si>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</si>
  <si>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</si>
  <si>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</si>
  <si>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</si>
  <si>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</si>
  <si>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</si>
  <si>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</si>
  <si>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</si>
  <si>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</si>
  <si>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</si>
  <si>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</si>
  <si>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</si>
  <si>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</si>
  <si>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</si>
  <si>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</si>
  <si>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</si>
  <si>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</si>
  <si>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</si>
  <si>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</si>
  <si>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998 - Přesun hmot</t>
  </si>
  <si>
    <t>VRN - Vedlejší rozpočtové náklady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</si>
  <si>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</si>
  <si>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</si>
  <si>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</si>
  <si>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</si>
  <si>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</si>
  <si>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</si>
  <si>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</si>
  <si>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</si>
  <si>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</si>
  <si>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</si>
  <si>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</si>
  <si>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</si>
  <si>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</si>
  <si>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</si>
  <si>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</si>
  <si>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</si>
  <si>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</si>
  <si>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</si>
  <si>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</si>
  <si>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121151103</t>
  </si>
  <si>
    <t>Sejmutí ornice plochy do 100 m2 tl vrstvy do 200 mm strojně</t>
  </si>
  <si>
    <t>m2</t>
  </si>
  <si>
    <t>4</t>
  </si>
  <si>
    <t>1538266777</t>
  </si>
  <si>
    <t>122251101</t>
  </si>
  <si>
    <t>Odkopávky a prokopávky nezapažené v hornině třídy těžitelnosti I skupiny 3 objem do 20 m3 strojně</t>
  </si>
  <si>
    <t>m3</t>
  </si>
  <si>
    <t>96253922</t>
  </si>
  <si>
    <t>VV</t>
  </si>
  <si>
    <t>60*0,3</t>
  </si>
  <si>
    <t>3</t>
  </si>
  <si>
    <t>131151343</t>
  </si>
  <si>
    <t>Vrtání jamek pro plotové sloupky D přes 200 do 300 mm strojně</t>
  </si>
  <si>
    <t>m</t>
  </si>
  <si>
    <t>1391388867</t>
  </si>
  <si>
    <t>0,75*14</t>
  </si>
  <si>
    <t>131151344R1</t>
  </si>
  <si>
    <t>Vrtání jamek pro plotové sloupky D přes 300 do 400 mm strojně</t>
  </si>
  <si>
    <t>951271399</t>
  </si>
  <si>
    <t>0,775*13</t>
  </si>
  <si>
    <t>5</t>
  </si>
  <si>
    <t>162751117</t>
  </si>
  <si>
    <t>Vodorovné přemístění přes 9 000 do 10000 m výkopku/sypaniny z horniny třídy těžitelnosti I skupiny 1 až 3</t>
  </si>
  <si>
    <t>1355002068</t>
  </si>
  <si>
    <t>18</t>
  </si>
  <si>
    <t>10,5*0,15*0,15*3,14</t>
  </si>
  <si>
    <t>10,075*0,2*0,2*3,14</t>
  </si>
  <si>
    <t>Mezisoučet výkopek</t>
  </si>
  <si>
    <t>60*0,2*0,8</t>
  </si>
  <si>
    <t>Mezisoučet ornice</t>
  </si>
  <si>
    <t>Součet</t>
  </si>
  <si>
    <t>6</t>
  </si>
  <si>
    <t>171201231</t>
  </si>
  <si>
    <t>Poplatek za uložení zeminy a kamení na recyklační skládce (skládkovné) kód odpadu 17 05 04</t>
  </si>
  <si>
    <t>t</t>
  </si>
  <si>
    <t>919435186</t>
  </si>
  <si>
    <t>20,007*2 'Přepočtené koeficientem množství</t>
  </si>
  <si>
    <t>7</t>
  </si>
  <si>
    <t>171251201</t>
  </si>
  <si>
    <t>Uložení sypaniny na skládky nebo meziskládky</t>
  </si>
  <si>
    <t>-1697207090</t>
  </si>
  <si>
    <t>8</t>
  </si>
  <si>
    <t>181311103</t>
  </si>
  <si>
    <t>Rozprostření ornice tl vrstvy do 200 mm v rovině nebo ve svahu do 1:5 ručně</t>
  </si>
  <si>
    <t>-396213669</t>
  </si>
  <si>
    <t>12,95</t>
  </si>
  <si>
    <t>9</t>
  </si>
  <si>
    <t>181411141</t>
  </si>
  <si>
    <t>Založení parterového trávníku výsevem pl do 1000 m2 v rovině a ve svahu do 1:5</t>
  </si>
  <si>
    <t>-975077059</t>
  </si>
  <si>
    <t>10</t>
  </si>
  <si>
    <t>M</t>
  </si>
  <si>
    <t>00572410</t>
  </si>
  <si>
    <t>osivo směs travní parková</t>
  </si>
  <si>
    <t>kg</t>
  </si>
  <si>
    <t>-1105705416</t>
  </si>
  <si>
    <t>12,95*0,03 'Přepočtené koeficientem množství</t>
  </si>
  <si>
    <t>11</t>
  </si>
  <si>
    <t>181951112</t>
  </si>
  <si>
    <t>Úprava pláně v hornině třídy těžitelnosti I skupiny 1 až 3 se zhutněním strojně</t>
  </si>
  <si>
    <t>-1398619107</t>
  </si>
  <si>
    <t>12</t>
  </si>
  <si>
    <t>183403153</t>
  </si>
  <si>
    <t>Obdělání půdy hrabáním v rovině a svahu do 1:5</t>
  </si>
  <si>
    <t>1620440290</t>
  </si>
  <si>
    <t>Svislé a kompletní konstrukce</t>
  </si>
  <si>
    <t>13</t>
  </si>
  <si>
    <t>338121123</t>
  </si>
  <si>
    <t>Osazování sloupků a vzpěr ŽB plotových zabetonováním patky o obj do 0,15 m3</t>
  </si>
  <si>
    <t>kus</t>
  </si>
  <si>
    <t>-1409379944</t>
  </si>
  <si>
    <t>14</t>
  </si>
  <si>
    <t>59231040R1</t>
  </si>
  <si>
    <t>sloupek betonový plotový průběžný pro skládané plné ploty nat. 100x120x2220mm</t>
  </si>
  <si>
    <t>693345889</t>
  </si>
  <si>
    <t>59231009R1</t>
  </si>
  <si>
    <t>sloupek betonový plotový rohový pro skládané plné ploty nat. 130x130x2220mm</t>
  </si>
  <si>
    <t>761346751</t>
  </si>
  <si>
    <t>16</t>
  </si>
  <si>
    <t>59231044R1</t>
  </si>
  <si>
    <t>sloupek betonový plotový krajový pro skládané plné ploty nat. 130x130x2220mm, s přšroubovaným kotevním úhelníkem 100/65/7 mm, pozinkováno</t>
  </si>
  <si>
    <t>-1625123450</t>
  </si>
  <si>
    <t>17</t>
  </si>
  <si>
    <t>338171123</t>
  </si>
  <si>
    <t>Osazování sloupků a vzpěr plotových ocelových v přes 2 do 2,6 m se zabetonováním</t>
  </si>
  <si>
    <t>-628225105</t>
  </si>
  <si>
    <t>55342243R1</t>
  </si>
  <si>
    <t>sloupek plotový Pz 2400/100x100x5mm s víčkem, s navařenými ocelovými kotevními pásy tl. 5mm s předvrtanými otvory</t>
  </si>
  <si>
    <t>-1478544408</t>
  </si>
  <si>
    <t>19</t>
  </si>
  <si>
    <t>55342243R2</t>
  </si>
  <si>
    <t>sloupek plotový Pz 2400/100x60x5mm s víčkem, s předvrtanými otvory</t>
  </si>
  <si>
    <t>-1049248209</t>
  </si>
  <si>
    <t>20</t>
  </si>
  <si>
    <t>340000998R1</t>
  </si>
  <si>
    <t>Řezání plotových dílců z betonů tl do 50 mm</t>
  </si>
  <si>
    <t>-1684382501</t>
  </si>
  <si>
    <t>348121121R1</t>
  </si>
  <si>
    <t>Osazování ŽB desek plotových na MC tl. 50 mm délky do 2000 mm výšky do 500 mm</t>
  </si>
  <si>
    <t>-1403356686</t>
  </si>
  <si>
    <t>22</t>
  </si>
  <si>
    <t>59233119R1</t>
  </si>
  <si>
    <t>deska plotová betonová 1850x50x250mm</t>
  </si>
  <si>
    <t>1045305518</t>
  </si>
  <si>
    <t>"standardní" 10</t>
  </si>
  <si>
    <t>"upravená na 1610mm" 2</t>
  </si>
  <si>
    <t>23</t>
  </si>
  <si>
    <t>59233119R2</t>
  </si>
  <si>
    <t>deska plotová betonová 1850x50x500mm</t>
  </si>
  <si>
    <t>-1632843789</t>
  </si>
  <si>
    <t>"standardní" 30</t>
  </si>
  <si>
    <t>"upravená na 1610mm" 6</t>
  </si>
  <si>
    <t>24</t>
  </si>
  <si>
    <t>348501214</t>
  </si>
  <si>
    <t>Osazení oplocení z dřevoplastu výšky přes 1 do 2 m</t>
  </si>
  <si>
    <t>-1069609888</t>
  </si>
  <si>
    <t>25</t>
  </si>
  <si>
    <t>60791114R1</t>
  </si>
  <si>
    <t>prkno terasové dřevoplastové š 150 mm tl 25mm, odstín třešeň</t>
  </si>
  <si>
    <t>1444112283</t>
  </si>
  <si>
    <t>7,4*19,4595 'Přepočtené koeficientem množství</t>
  </si>
  <si>
    <t>Komunikace pozemní</t>
  </si>
  <si>
    <t>26</t>
  </si>
  <si>
    <t>564831011</t>
  </si>
  <si>
    <t>Podklad ze štěrkodrtě ŠD plochy do 100 m2 tl 100 mm</t>
  </si>
  <si>
    <t>-15062323</t>
  </si>
  <si>
    <t>"frakce 0-32" 29,83+9,11</t>
  </si>
  <si>
    <t>27</t>
  </si>
  <si>
    <t>564861011</t>
  </si>
  <si>
    <t>Podklad ze štěrkodrtě ŠD plochy do 100 m2 tl 200 mm</t>
  </si>
  <si>
    <t>1198252120</t>
  </si>
  <si>
    <t>28</t>
  </si>
  <si>
    <t>577154031</t>
  </si>
  <si>
    <t>Asfaltový beton vrstva obrusná ACO 11 (ABS) tř. I tl 60 mm š do 1,5 m z modifikovaného asfaltu</t>
  </si>
  <si>
    <t>-726379990</t>
  </si>
  <si>
    <t>29</t>
  </si>
  <si>
    <t>596211110</t>
  </si>
  <si>
    <t>Kladení zámkové dlažby komunikací pro pěší ručně tl 60 mm skupiny A pl do 50 m2</t>
  </si>
  <si>
    <t>2103562205</t>
  </si>
  <si>
    <t>30</t>
  </si>
  <si>
    <t>59245018</t>
  </si>
  <si>
    <t>dlažba tvar obdélník betonová 200x100x60mm přírodní</t>
  </si>
  <si>
    <t>-1991387333</t>
  </si>
  <si>
    <t>28,93*1,03 'Přepočtené koeficientem množství</t>
  </si>
  <si>
    <t>Ostatní konstrukce a práce, bourání</t>
  </si>
  <si>
    <t>31</t>
  </si>
  <si>
    <t>912211111</t>
  </si>
  <si>
    <t>Montáž směrového sloupku silničního plastového prosté uložení bez betonového základu</t>
  </si>
  <si>
    <t>-725052016</t>
  </si>
  <si>
    <t>32</t>
  </si>
  <si>
    <t>40445158R1</t>
  </si>
  <si>
    <t>sloupek směrový Z11g plastový 1,2m</t>
  </si>
  <si>
    <t>-1813356366</t>
  </si>
  <si>
    <t>33</t>
  </si>
  <si>
    <t>916131113</t>
  </si>
  <si>
    <t>Osazení silničního obrubníku betonového ležatého s boční opěrou do lože z betonu prostého</t>
  </si>
  <si>
    <t>-780326480</t>
  </si>
  <si>
    <t>34</t>
  </si>
  <si>
    <t>59217029</t>
  </si>
  <si>
    <t>obrubník betonový silniční nájezdový 1000x150x150mm</t>
  </si>
  <si>
    <t>-290395850</t>
  </si>
  <si>
    <t>6,5*1,02 'Přepočtené koeficientem množství</t>
  </si>
  <si>
    <t>35</t>
  </si>
  <si>
    <t>916231213</t>
  </si>
  <si>
    <t>Osazení chodníkového obrubníku betonového stojatého s boční opěrou do lože z betonu prostého</t>
  </si>
  <si>
    <t>453159055</t>
  </si>
  <si>
    <t>36</t>
  </si>
  <si>
    <t>59217017</t>
  </si>
  <si>
    <t>obrubník betonový chodníkový 1000x100x250mm</t>
  </si>
  <si>
    <t>1114279901</t>
  </si>
  <si>
    <t>12,2*1,02 'Přepočtené koeficientem množství</t>
  </si>
  <si>
    <t>37</t>
  </si>
  <si>
    <t>916991121</t>
  </si>
  <si>
    <t>Lože pod obrubníky, krajníky nebo obruby z dlažebních kostek z betonu prostého</t>
  </si>
  <si>
    <t>-1775153059</t>
  </si>
  <si>
    <t>6,5*0,3*0,15+12,2*0,2*0,15</t>
  </si>
  <si>
    <t>38</t>
  </si>
  <si>
    <t>919732211</t>
  </si>
  <si>
    <t>Styčná spára napojení nového živičného povrchu na stávající za tepla š 15 mm hl 25 mm s prořezáním</t>
  </si>
  <si>
    <t>1284781986</t>
  </si>
  <si>
    <t>998</t>
  </si>
  <si>
    <t>Přesun hmot</t>
  </si>
  <si>
    <t>39</t>
  </si>
  <si>
    <t>998232110</t>
  </si>
  <si>
    <t>Přesun hmot pro oplocení zděné z cihel nebo tvárnic v do 3 m</t>
  </si>
  <si>
    <t>1737816326</t>
  </si>
  <si>
    <t>VRN</t>
  </si>
  <si>
    <t>Vedlejší rozpočtové náklady</t>
  </si>
  <si>
    <t>VRN3</t>
  </si>
  <si>
    <t>Zařízení staveniště</t>
  </si>
  <si>
    <t>40</t>
  </si>
  <si>
    <t>030001000R1</t>
  </si>
  <si>
    <t>Zařízení staveniště, dočasné dopravní značení a oplocení, statická zkouška únosnosti, geodetické zaměření a ostatní vedlejší náklady</t>
  </si>
  <si>
    <t>soubor</t>
  </si>
  <si>
    <t>1024</t>
  </si>
  <si>
    <t>-608103481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</si>
</sst>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86"/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49" t="s">
        <v>14</v>
      </c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2"/>
      <c r="AQ5" s="22"/>
      <c r="AR5" s="20"/>
      <c r="BE5" s="246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51" t="s">
        <v>17</v>
      </c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2"/>
      <c r="AQ6" s="22"/>
      <c r="AR6" s="20"/>
      <c r="BE6" s="247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47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47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47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47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47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47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47"/>
      <c r="BS13" s="17" t="s">
        <v>6</v>
      </c>
    </row>
    <row r="14" spans="1:74" ht="12.75">
      <c r="B14" s="21"/>
      <c r="C14" s="22"/>
      <c r="D14" s="22"/>
      <c r="E14" s="252" t="s">
        <v>29</v>
      </c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47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47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47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47"/>
      <c r="BS17" s="17" t="s">
        <v>32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47"/>
      <c r="BS18" s="17" t="s">
        <v>6</v>
      </c>
    </row>
    <row r="19" spans="1:71" s="1" customFormat="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47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47"/>
      <c r="BS20" s="17" t="s">
        <v>32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47"/>
    </row>
    <row r="22" spans="1:71" s="1" customFormat="1" ht="12" customHeight="1">
      <c r="B22" s="21"/>
      <c r="C22" s="22"/>
      <c r="D22" s="29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47"/>
    </row>
    <row r="23" spans="1:71" s="1" customFormat="1" ht="16.5" customHeight="1">
      <c r="B23" s="21"/>
      <c r="C23" s="22"/>
      <c r="D23" s="22"/>
      <c r="E23" s="254" t="s">
        <v>1</v>
      </c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2"/>
      <c r="AP23" s="22"/>
      <c r="AQ23" s="22"/>
      <c r="AR23" s="20"/>
      <c r="BE23" s="247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47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47"/>
    </row>
    <row r="26" spans="1:71" s="2" customFormat="1" ht="25.9" customHeight="1">
      <c r="A26" s="34"/>
      <c r="B26" s="35"/>
      <c r="C26" s="36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55">
        <f>ROUND(AG94,2)</f>
        <v>0</v>
      </c>
      <c r="AL26" s="256"/>
      <c r="AM26" s="256"/>
      <c r="AN26" s="256"/>
      <c r="AO26" s="256"/>
      <c r="AP26" s="36"/>
      <c r="AQ26" s="36"/>
      <c r="AR26" s="39"/>
      <c r="BE26" s="247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47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57" t="s">
        <v>37</v>
      </c>
      <c r="M28" s="257"/>
      <c r="N28" s="257"/>
      <c r="O28" s="257"/>
      <c r="P28" s="257"/>
      <c r="Q28" s="36"/>
      <c r="R28" s="36"/>
      <c r="S28" s="36"/>
      <c r="T28" s="36"/>
      <c r="U28" s="36"/>
      <c r="V28" s="36"/>
      <c r="W28" s="257" t="s">
        <v>38</v>
      </c>
      <c r="X28" s="257"/>
      <c r="Y28" s="257"/>
      <c r="Z28" s="257"/>
      <c r="AA28" s="257"/>
      <c r="AB28" s="257"/>
      <c r="AC28" s="257"/>
      <c r="AD28" s="257"/>
      <c r="AE28" s="257"/>
      <c r="AF28" s="36"/>
      <c r="AG28" s="36"/>
      <c r="AH28" s="36"/>
      <c r="AI28" s="36"/>
      <c r="AJ28" s="36"/>
      <c r="AK28" s="257" t="s">
        <v>39</v>
      </c>
      <c r="AL28" s="257"/>
      <c r="AM28" s="257"/>
      <c r="AN28" s="257"/>
      <c r="AO28" s="257"/>
      <c r="AP28" s="36"/>
      <c r="AQ28" s="36"/>
      <c r="AR28" s="39"/>
      <c r="BE28" s="247"/>
    </row>
    <row r="29" spans="1:71" s="3" customFormat="1" ht="14.45" customHeight="1">
      <c r="B29" s="40"/>
      <c r="C29" s="41"/>
      <c r="D29" s="29" t="s">
        <v>40</v>
      </c>
      <c r="E29" s="41"/>
      <c r="F29" s="29" t="s">
        <v>41</v>
      </c>
      <c r="G29" s="41"/>
      <c r="H29" s="41"/>
      <c r="I29" s="41"/>
      <c r="J29" s="41"/>
      <c r="K29" s="41"/>
      <c r="L29" s="260">
        <v>0.21</v>
      </c>
      <c r="M29" s="259"/>
      <c r="N29" s="259"/>
      <c r="O29" s="259"/>
      <c r="P29" s="259"/>
      <c r="Q29" s="41"/>
      <c r="R29" s="41"/>
      <c r="S29" s="41"/>
      <c r="T29" s="41"/>
      <c r="U29" s="41"/>
      <c r="V29" s="41"/>
      <c r="W29" s="258">
        <f>ROUND(AZ94, 2)</f>
        <v>0</v>
      </c>
      <c r="X29" s="259"/>
      <c r="Y29" s="259"/>
      <c r="Z29" s="259"/>
      <c r="AA29" s="259"/>
      <c r="AB29" s="259"/>
      <c r="AC29" s="259"/>
      <c r="AD29" s="259"/>
      <c r="AE29" s="259"/>
      <c r="AF29" s="41"/>
      <c r="AG29" s="41"/>
      <c r="AH29" s="41"/>
      <c r="AI29" s="41"/>
      <c r="AJ29" s="41"/>
      <c r="AK29" s="258">
        <f>ROUND(AV94, 2)</f>
        <v>0</v>
      </c>
      <c r="AL29" s="259"/>
      <c r="AM29" s="259"/>
      <c r="AN29" s="259"/>
      <c r="AO29" s="259"/>
      <c r="AP29" s="41"/>
      <c r="AQ29" s="41"/>
      <c r="AR29" s="42"/>
      <c r="BE29" s="248"/>
    </row>
    <row r="30" spans="1:71" s="3" customFormat="1" ht="14.45" customHeight="1">
      <c r="B30" s="40"/>
      <c r="C30" s="41"/>
      <c r="D30" s="41"/>
      <c r="E30" s="41"/>
      <c r="F30" s="29" t="s">
        <v>42</v>
      </c>
      <c r="G30" s="41"/>
      <c r="H30" s="41"/>
      <c r="I30" s="41"/>
      <c r="J30" s="41"/>
      <c r="K30" s="41"/>
      <c r="L30" s="260">
        <v>0.15</v>
      </c>
      <c r="M30" s="259"/>
      <c r="N30" s="259"/>
      <c r="O30" s="259"/>
      <c r="P30" s="259"/>
      <c r="Q30" s="41"/>
      <c r="R30" s="41"/>
      <c r="S30" s="41"/>
      <c r="T30" s="41"/>
      <c r="U30" s="41"/>
      <c r="V30" s="41"/>
      <c r="W30" s="258">
        <f>ROUND(BA94, 2)</f>
        <v>0</v>
      </c>
      <c r="X30" s="259"/>
      <c r="Y30" s="259"/>
      <c r="Z30" s="259"/>
      <c r="AA30" s="259"/>
      <c r="AB30" s="259"/>
      <c r="AC30" s="259"/>
      <c r="AD30" s="259"/>
      <c r="AE30" s="259"/>
      <c r="AF30" s="41"/>
      <c r="AG30" s="41"/>
      <c r="AH30" s="41"/>
      <c r="AI30" s="41"/>
      <c r="AJ30" s="41"/>
      <c r="AK30" s="258">
        <f>ROUND(AW94, 2)</f>
        <v>0</v>
      </c>
      <c r="AL30" s="259"/>
      <c r="AM30" s="259"/>
      <c r="AN30" s="259"/>
      <c r="AO30" s="259"/>
      <c r="AP30" s="41"/>
      <c r="AQ30" s="41"/>
      <c r="AR30" s="42"/>
      <c r="BE30" s="248"/>
    </row>
    <row r="31" spans="1:71" s="3" customFormat="1" ht="14.45" hidden="1" customHeight="1">
      <c r="B31" s="40"/>
      <c r="C31" s="41"/>
      <c r="D31" s="41"/>
      <c r="E31" s="41"/>
      <c r="F31" s="29" t="s">
        <v>43</v>
      </c>
      <c r="G31" s="41"/>
      <c r="H31" s="41"/>
      <c r="I31" s="41"/>
      <c r="J31" s="41"/>
      <c r="K31" s="41"/>
      <c r="L31" s="260">
        <v>0.21</v>
      </c>
      <c r="M31" s="259"/>
      <c r="N31" s="259"/>
      <c r="O31" s="259"/>
      <c r="P31" s="259"/>
      <c r="Q31" s="41"/>
      <c r="R31" s="41"/>
      <c r="S31" s="41"/>
      <c r="T31" s="41"/>
      <c r="U31" s="41"/>
      <c r="V31" s="41"/>
      <c r="W31" s="258">
        <f>ROUND(BB94, 2)</f>
        <v>0</v>
      </c>
      <c r="X31" s="259"/>
      <c r="Y31" s="259"/>
      <c r="Z31" s="259"/>
      <c r="AA31" s="259"/>
      <c r="AB31" s="259"/>
      <c r="AC31" s="259"/>
      <c r="AD31" s="259"/>
      <c r="AE31" s="259"/>
      <c r="AF31" s="41"/>
      <c r="AG31" s="41"/>
      <c r="AH31" s="41"/>
      <c r="AI31" s="41"/>
      <c r="AJ31" s="41"/>
      <c r="AK31" s="258">
        <v>0</v>
      </c>
      <c r="AL31" s="259"/>
      <c r="AM31" s="259"/>
      <c r="AN31" s="259"/>
      <c r="AO31" s="259"/>
      <c r="AP31" s="41"/>
      <c r="AQ31" s="41"/>
      <c r="AR31" s="42"/>
      <c r="BE31" s="248"/>
    </row>
    <row r="32" spans="1:71" s="3" customFormat="1" ht="14.45" hidden="1" customHeight="1">
      <c r="B32" s="40"/>
      <c r="C32" s="41"/>
      <c r="D32" s="41"/>
      <c r="E32" s="41"/>
      <c r="F32" s="29" t="s">
        <v>44</v>
      </c>
      <c r="G32" s="41"/>
      <c r="H32" s="41"/>
      <c r="I32" s="41"/>
      <c r="J32" s="41"/>
      <c r="K32" s="41"/>
      <c r="L32" s="260">
        <v>0.15</v>
      </c>
      <c r="M32" s="259"/>
      <c r="N32" s="259"/>
      <c r="O32" s="259"/>
      <c r="P32" s="259"/>
      <c r="Q32" s="41"/>
      <c r="R32" s="41"/>
      <c r="S32" s="41"/>
      <c r="T32" s="41"/>
      <c r="U32" s="41"/>
      <c r="V32" s="41"/>
      <c r="W32" s="258">
        <f>ROUND(BC94, 2)</f>
        <v>0</v>
      </c>
      <c r="X32" s="259"/>
      <c r="Y32" s="259"/>
      <c r="Z32" s="259"/>
      <c r="AA32" s="259"/>
      <c r="AB32" s="259"/>
      <c r="AC32" s="259"/>
      <c r="AD32" s="259"/>
      <c r="AE32" s="259"/>
      <c r="AF32" s="41"/>
      <c r="AG32" s="41"/>
      <c r="AH32" s="41"/>
      <c r="AI32" s="41"/>
      <c r="AJ32" s="41"/>
      <c r="AK32" s="258">
        <v>0</v>
      </c>
      <c r="AL32" s="259"/>
      <c r="AM32" s="259"/>
      <c r="AN32" s="259"/>
      <c r="AO32" s="259"/>
      <c r="AP32" s="41"/>
      <c r="AQ32" s="41"/>
      <c r="AR32" s="42"/>
      <c r="BE32" s="248"/>
    </row>
    <row r="33" spans="1:57" s="3" customFormat="1" ht="14.45" hidden="1" customHeight="1">
      <c r="B33" s="40"/>
      <c r="C33" s="41"/>
      <c r="D33" s="41"/>
      <c r="E33" s="41"/>
      <c r="F33" s="29" t="s">
        <v>45</v>
      </c>
      <c r="G33" s="41"/>
      <c r="H33" s="41"/>
      <c r="I33" s="41"/>
      <c r="J33" s="41"/>
      <c r="K33" s="41"/>
      <c r="L33" s="260">
        <v>0</v>
      </c>
      <c r="M33" s="259"/>
      <c r="N33" s="259"/>
      <c r="O33" s="259"/>
      <c r="P33" s="259"/>
      <c r="Q33" s="41"/>
      <c r="R33" s="41"/>
      <c r="S33" s="41"/>
      <c r="T33" s="41"/>
      <c r="U33" s="41"/>
      <c r="V33" s="41"/>
      <c r="W33" s="258">
        <f>ROUND(BD94, 2)</f>
        <v>0</v>
      </c>
      <c r="X33" s="259"/>
      <c r="Y33" s="259"/>
      <c r="Z33" s="259"/>
      <c r="AA33" s="259"/>
      <c r="AB33" s="259"/>
      <c r="AC33" s="259"/>
      <c r="AD33" s="259"/>
      <c r="AE33" s="259"/>
      <c r="AF33" s="41"/>
      <c r="AG33" s="41"/>
      <c r="AH33" s="41"/>
      <c r="AI33" s="41"/>
      <c r="AJ33" s="41"/>
      <c r="AK33" s="258">
        <v>0</v>
      </c>
      <c r="AL33" s="259"/>
      <c r="AM33" s="259"/>
      <c r="AN33" s="259"/>
      <c r="AO33" s="259"/>
      <c r="AP33" s="41"/>
      <c r="AQ33" s="41"/>
      <c r="AR33" s="42"/>
      <c r="BE33" s="248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47"/>
    </row>
    <row r="35" spans="1:57" s="2" customFormat="1" ht="25.9" customHeight="1">
      <c r="A35" s="34"/>
      <c r="B35" s="35"/>
      <c r="C35" s="43"/>
      <c r="D35" s="44" t="s">
        <v>46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47</v>
      </c>
      <c r="U35" s="45"/>
      <c r="V35" s="45"/>
      <c r="W35" s="45"/>
      <c r="X35" s="261" t="s">
        <v>48</v>
      </c>
      <c r="Y35" s="262"/>
      <c r="Z35" s="262"/>
      <c r="AA35" s="262"/>
      <c r="AB35" s="262"/>
      <c r="AC35" s="45"/>
      <c r="AD35" s="45"/>
      <c r="AE35" s="45"/>
      <c r="AF35" s="45"/>
      <c r="AG35" s="45"/>
      <c r="AH35" s="45"/>
      <c r="AI35" s="45"/>
      <c r="AJ35" s="45"/>
      <c r="AK35" s="263">
        <f>SUM(AK26:AK33)</f>
        <v>0</v>
      </c>
      <c r="AL35" s="262"/>
      <c r="AM35" s="262"/>
      <c r="AN35" s="262"/>
      <c r="AO35" s="264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49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50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51</v>
      </c>
      <c r="AI60" s="38"/>
      <c r="AJ60" s="38"/>
      <c r="AK60" s="38"/>
      <c r="AL60" s="38"/>
      <c r="AM60" s="52" t="s">
        <v>52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53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54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51</v>
      </c>
      <c r="AI75" s="38"/>
      <c r="AJ75" s="38"/>
      <c r="AK75" s="38"/>
      <c r="AL75" s="38"/>
      <c r="AM75" s="52" t="s">
        <v>52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0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0" s="2" customFormat="1" ht="24.95" customHeight="1">
      <c r="A82" s="34"/>
      <c r="B82" s="35"/>
      <c r="C82" s="23" t="s">
        <v>55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0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0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2311H24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0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65" t="str">
        <f>K6</f>
        <v>Zpevněná plocha pro stanoviště kontejnerů</v>
      </c>
      <c r="M85" s="266"/>
      <c r="N85" s="266"/>
      <c r="O85" s="266"/>
      <c r="P85" s="266"/>
      <c r="Q85" s="266"/>
      <c r="R85" s="266"/>
      <c r="S85" s="266"/>
      <c r="T85" s="266"/>
      <c r="U85" s="266"/>
      <c r="V85" s="266"/>
      <c r="W85" s="266"/>
      <c r="X85" s="266"/>
      <c r="Y85" s="266"/>
      <c r="Z85" s="266"/>
      <c r="AA85" s="266"/>
      <c r="AB85" s="266"/>
      <c r="AC85" s="266"/>
      <c r="AD85" s="266"/>
      <c r="AE85" s="266"/>
      <c r="AF85" s="266"/>
      <c r="AG85" s="266"/>
      <c r="AH85" s="266"/>
      <c r="AI85" s="266"/>
      <c r="AJ85" s="266"/>
      <c r="AK85" s="266"/>
      <c r="AL85" s="266"/>
      <c r="AM85" s="266"/>
      <c r="AN85" s="266"/>
      <c r="AO85" s="266"/>
      <c r="AP85" s="63"/>
      <c r="AQ85" s="63"/>
      <c r="AR85" s="64"/>
    </row>
    <row r="86" spans="1:90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0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Skalice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67" t="str">
        <f>IF(AN8= "","",AN8)</f>
        <v>24. 11. 2023</v>
      </c>
      <c r="AN87" s="267"/>
      <c r="AO87" s="36"/>
      <c r="AP87" s="36"/>
      <c r="AQ87" s="36"/>
      <c r="AR87" s="39"/>
      <c r="BE87" s="34"/>
    </row>
    <row r="88" spans="1:90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0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Statutární město Frýdek-Místek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30</v>
      </c>
      <c r="AJ89" s="36"/>
      <c r="AK89" s="36"/>
      <c r="AL89" s="36"/>
      <c r="AM89" s="268" t="str">
        <f>IF(E17="","",E17)</f>
        <v>Ing. Miroslav Havlásek</v>
      </c>
      <c r="AN89" s="269"/>
      <c r="AO89" s="269"/>
      <c r="AP89" s="269"/>
      <c r="AQ89" s="36"/>
      <c r="AR89" s="39"/>
      <c r="AS89" s="270" t="s">
        <v>56</v>
      </c>
      <c r="AT89" s="271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0" s="2" customFormat="1" ht="15.2" customHeight="1">
      <c r="A90" s="34"/>
      <c r="B90" s="35"/>
      <c r="C90" s="29" t="s">
        <v>28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33</v>
      </c>
      <c r="AJ90" s="36"/>
      <c r="AK90" s="36"/>
      <c r="AL90" s="36"/>
      <c r="AM90" s="268" t="str">
        <f>IF(E20="","",E20)</f>
        <v xml:space="preserve"> </v>
      </c>
      <c r="AN90" s="269"/>
      <c r="AO90" s="269"/>
      <c r="AP90" s="269"/>
      <c r="AQ90" s="36"/>
      <c r="AR90" s="39"/>
      <c r="AS90" s="272"/>
      <c r="AT90" s="273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0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74"/>
      <c r="AT91" s="275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0" s="2" customFormat="1" ht="29.25" customHeight="1">
      <c r="A92" s="34"/>
      <c r="B92" s="35"/>
      <c r="C92" s="276" t="s">
        <v>57</v>
      </c>
      <c r="D92" s="277"/>
      <c r="E92" s="277"/>
      <c r="F92" s="277"/>
      <c r="G92" s="277"/>
      <c r="H92" s="73"/>
      <c r="I92" s="278" t="s">
        <v>58</v>
      </c>
      <c r="J92" s="277"/>
      <c r="K92" s="277"/>
      <c r="L92" s="277"/>
      <c r="M92" s="277"/>
      <c r="N92" s="277"/>
      <c r="O92" s="277"/>
      <c r="P92" s="277"/>
      <c r="Q92" s="277"/>
      <c r="R92" s="277"/>
      <c r="S92" s="277"/>
      <c r="T92" s="277"/>
      <c r="U92" s="277"/>
      <c r="V92" s="277"/>
      <c r="W92" s="277"/>
      <c r="X92" s="277"/>
      <c r="Y92" s="277"/>
      <c r="Z92" s="277"/>
      <c r="AA92" s="277"/>
      <c r="AB92" s="277"/>
      <c r="AC92" s="277"/>
      <c r="AD92" s="277"/>
      <c r="AE92" s="277"/>
      <c r="AF92" s="277"/>
      <c r="AG92" s="279" t="s">
        <v>59</v>
      </c>
      <c r="AH92" s="277"/>
      <c r="AI92" s="277"/>
      <c r="AJ92" s="277"/>
      <c r="AK92" s="277"/>
      <c r="AL92" s="277"/>
      <c r="AM92" s="277"/>
      <c r="AN92" s="278" t="s">
        <v>60</v>
      </c>
      <c r="AO92" s="277"/>
      <c r="AP92" s="280"/>
      <c r="AQ92" s="74" t="s">
        <v>61</v>
      </c>
      <c r="AR92" s="39"/>
      <c r="AS92" s="75" t="s">
        <v>62</v>
      </c>
      <c r="AT92" s="76" t="s">
        <v>63</v>
      </c>
      <c r="AU92" s="76" t="s">
        <v>64</v>
      </c>
      <c r="AV92" s="76" t="s">
        <v>65</v>
      </c>
      <c r="AW92" s="76" t="s">
        <v>66</v>
      </c>
      <c r="AX92" s="76" t="s">
        <v>67</v>
      </c>
      <c r="AY92" s="76" t="s">
        <v>68</v>
      </c>
      <c r="AZ92" s="76" t="s">
        <v>69</v>
      </c>
      <c r="BA92" s="76" t="s">
        <v>70</v>
      </c>
      <c r="BB92" s="76" t="s">
        <v>71</v>
      </c>
      <c r="BC92" s="76" t="s">
        <v>72</v>
      </c>
      <c r="BD92" s="77" t="s">
        <v>73</v>
      </c>
      <c r="BE92" s="34"/>
    </row>
    <row r="93" spans="1:90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0" s="6" customFormat="1" ht="32.450000000000003" customHeight="1">
      <c r="B94" s="81"/>
      <c r="C94" s="82" t="s">
        <v>74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84">
        <f>ROUND(AG95,2)</f>
        <v>0</v>
      </c>
      <c r="AH94" s="284"/>
      <c r="AI94" s="284"/>
      <c r="AJ94" s="284"/>
      <c r="AK94" s="284"/>
      <c r="AL94" s="284"/>
      <c r="AM94" s="284"/>
      <c r="AN94" s="285">
        <f>SUM(AG94,AT94)</f>
        <v>0</v>
      </c>
      <c r="AO94" s="285"/>
      <c r="AP94" s="285"/>
      <c r="AQ94" s="85" t="s">
        <v>1</v>
      </c>
      <c r="AR94" s="86"/>
      <c r="AS94" s="87">
        <f>ROUND(AS95,2)</f>
        <v>0</v>
      </c>
      <c r="AT94" s="88">
        <f>ROUND(SUM(AV94:AW94),2)</f>
        <v>0</v>
      </c>
      <c r="AU94" s="89">
        <f>ROUND(AU95,5)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ROUND(AZ95,2)</f>
        <v>0</v>
      </c>
      <c r="BA94" s="88">
        <f>ROUND(BA95,2)</f>
        <v>0</v>
      </c>
      <c r="BB94" s="88">
        <f>ROUND(BB95,2)</f>
        <v>0</v>
      </c>
      <c r="BC94" s="88">
        <f>ROUND(BC95,2)</f>
        <v>0</v>
      </c>
      <c r="BD94" s="90">
        <f>ROUND(BD95,2)</f>
        <v>0</v>
      </c>
      <c r="BS94" s="91" t="s">
        <v>75</v>
      </c>
      <c r="BT94" s="91" t="s">
        <v>76</v>
      </c>
      <c r="BV94" s="91" t="s">
        <v>77</v>
      </c>
      <c r="BW94" s="91" t="s">
        <v>5</v>
      </c>
      <c r="BX94" s="91" t="s">
        <v>78</v>
      </c>
      <c r="CL94" s="91" t="s">
        <v>1</v>
      </c>
    </row>
    <row r="95" spans="1:90" s="7" customFormat="1" ht="24.75" customHeight="1">
      <c r="A95" s="92" t="s">
        <v>79</v>
      </c>
      <c r="B95" s="93"/>
      <c r="C95" s="94"/>
      <c r="D95" s="283" t="s">
        <v>14</v>
      </c>
      <c r="E95" s="283"/>
      <c r="F95" s="283"/>
      <c r="G95" s="283"/>
      <c r="H95" s="283"/>
      <c r="I95" s="95"/>
      <c r="J95" s="283" t="s">
        <v>17</v>
      </c>
      <c r="K95" s="283"/>
      <c r="L95" s="283"/>
      <c r="M95" s="283"/>
      <c r="N95" s="283"/>
      <c r="O95" s="283"/>
      <c r="P95" s="283"/>
      <c r="Q95" s="283"/>
      <c r="R95" s="283"/>
      <c r="S95" s="283"/>
      <c r="T95" s="283"/>
      <c r="U95" s="283"/>
      <c r="V95" s="283"/>
      <c r="W95" s="283"/>
      <c r="X95" s="283"/>
      <c r="Y95" s="283"/>
      <c r="Z95" s="283"/>
      <c r="AA95" s="283"/>
      <c r="AB95" s="283"/>
      <c r="AC95" s="283"/>
      <c r="AD95" s="283"/>
      <c r="AE95" s="283"/>
      <c r="AF95" s="283"/>
      <c r="AG95" s="281">
        <f>'2311H24 - Zpevněná plocha...'!J28</f>
        <v>0</v>
      </c>
      <c r="AH95" s="282"/>
      <c r="AI95" s="282"/>
      <c r="AJ95" s="282"/>
      <c r="AK95" s="282"/>
      <c r="AL95" s="282"/>
      <c r="AM95" s="282"/>
      <c r="AN95" s="281">
        <f>SUM(AG95,AT95)</f>
        <v>0</v>
      </c>
      <c r="AO95" s="282"/>
      <c r="AP95" s="282"/>
      <c r="AQ95" s="96" t="s">
        <v>80</v>
      </c>
      <c r="AR95" s="97"/>
      <c r="AS95" s="98">
        <v>0</v>
      </c>
      <c r="AT95" s="99">
        <f>ROUND(SUM(AV95:AW95),2)</f>
        <v>0</v>
      </c>
      <c r="AU95" s="100">
        <f>'2311H24 - Zpevněná plocha...'!P120</f>
        <v>0</v>
      </c>
      <c r="AV95" s="99">
        <f>'2311H24 - Zpevněná plocha...'!J31</f>
        <v>0</v>
      </c>
      <c r="AW95" s="99">
        <f>'2311H24 - Zpevněná plocha...'!J32</f>
        <v>0</v>
      </c>
      <c r="AX95" s="99">
        <f>'2311H24 - Zpevněná plocha...'!J33</f>
        <v>0</v>
      </c>
      <c r="AY95" s="99">
        <f>'2311H24 - Zpevněná plocha...'!J34</f>
        <v>0</v>
      </c>
      <c r="AZ95" s="99">
        <f>'2311H24 - Zpevněná plocha...'!F31</f>
        <v>0</v>
      </c>
      <c r="BA95" s="99">
        <f>'2311H24 - Zpevněná plocha...'!F32</f>
        <v>0</v>
      </c>
      <c r="BB95" s="99">
        <f>'2311H24 - Zpevněná plocha...'!F33</f>
        <v>0</v>
      </c>
      <c r="BC95" s="99">
        <f>'2311H24 - Zpevněná plocha...'!F34</f>
        <v>0</v>
      </c>
      <c r="BD95" s="101">
        <f>'2311H24 - Zpevněná plocha...'!F35</f>
        <v>0</v>
      </c>
      <c r="BT95" s="102" t="s">
        <v>81</v>
      </c>
      <c r="BU95" s="102" t="s">
        <v>82</v>
      </c>
      <c r="BV95" s="102" t="s">
        <v>77</v>
      </c>
      <c r="BW95" s="102" t="s">
        <v>5</v>
      </c>
      <c r="BX95" s="102" t="s">
        <v>78</v>
      </c>
      <c r="CL95" s="102" t="s">
        <v>1</v>
      </c>
    </row>
    <row r="96" spans="1:90" s="2" customFormat="1" ht="30" customHeight="1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9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pans="1:57" s="2" customFormat="1" ht="6.95" customHeight="1">
      <c r="A97" s="34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sheetProtection algorithmName="SHA-512" hashValue="hFyQWFfe/RrjbPlKXDZJ5D7IXgKxv/hG3F4338HfHoqdz/m379Dz6YAgJVJbl9DryuUY2OdZsFx0w99wvUoIcw==" saltValue="qlucZDuBPnLZpIhIiaajXb5phzfJoGKBlWBGyE6GgqNQ5BftcCrkguuwvSPkF0fQyIFUKlAWPv7JzgI7WsZWK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311H24 - Zpevněná plocha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5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7" t="s">
        <v>5</v>
      </c>
    </row>
    <row r="3" spans="1:46" s="1" customFormat="1" ht="6.95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20"/>
      <c r="AT3" s="17" t="s">
        <v>83</v>
      </c>
    </row>
    <row r="4" spans="1:46" s="1" customFormat="1" ht="24.95" customHeight="1">
      <c r="B4" s="20"/>
      <c r="D4" s="105" t="s">
        <v>84</v>
      </c>
      <c r="L4" s="20"/>
      <c r="M4" s="106" t="s">
        <v>10</v>
      </c>
      <c r="AT4" s="17" t="s">
        <v>4</v>
      </c>
    </row>
    <row r="5" spans="1:46" s="1" customFormat="1" ht="6.95" customHeight="1">
      <c r="B5" s="20"/>
      <c r="L5" s="20"/>
    </row>
    <row r="6" spans="1:46" s="2" customFormat="1" ht="12" customHeight="1">
      <c r="A6" s="34"/>
      <c r="B6" s="39"/>
      <c r="C6" s="34"/>
      <c r="D6" s="107" t="s">
        <v>16</v>
      </c>
      <c r="E6" s="34"/>
      <c r="F6" s="34"/>
      <c r="G6" s="34"/>
      <c r="H6" s="34"/>
      <c r="I6" s="34"/>
      <c r="J6" s="34"/>
      <c r="K6" s="34"/>
      <c r="L6" s="51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pans="1:46" s="2" customFormat="1" ht="16.5" customHeight="1">
      <c r="A7" s="34"/>
      <c r="B7" s="39"/>
      <c r="C7" s="34"/>
      <c r="D7" s="34"/>
      <c r="E7" s="287" t="s">
        <v>17</v>
      </c>
      <c r="F7" s="288"/>
      <c r="G7" s="288"/>
      <c r="H7" s="288"/>
      <c r="I7" s="34"/>
      <c r="J7" s="34"/>
      <c r="K7" s="34"/>
      <c r="L7" s="51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46" s="2" customFormat="1" ht="11.25">
      <c r="A8" s="34"/>
      <c r="B8" s="39"/>
      <c r="C8" s="34"/>
      <c r="D8" s="34"/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2" customHeight="1">
      <c r="A9" s="34"/>
      <c r="B9" s="39"/>
      <c r="C9" s="34"/>
      <c r="D9" s="107" t="s">
        <v>18</v>
      </c>
      <c r="E9" s="34"/>
      <c r="F9" s="108" t="s">
        <v>1</v>
      </c>
      <c r="G9" s="34"/>
      <c r="H9" s="34"/>
      <c r="I9" s="107" t="s">
        <v>19</v>
      </c>
      <c r="J9" s="108" t="s">
        <v>1</v>
      </c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07" t="s">
        <v>20</v>
      </c>
      <c r="E10" s="34"/>
      <c r="F10" s="108" t="s">
        <v>21</v>
      </c>
      <c r="G10" s="34"/>
      <c r="H10" s="34"/>
      <c r="I10" s="107" t="s">
        <v>22</v>
      </c>
      <c r="J10" s="109" t="str">
        <f>'Rekapitulace stavby'!AN8</f>
        <v>24. 11. 2023</v>
      </c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0.9" customHeight="1">
      <c r="A11" s="34"/>
      <c r="B11" s="39"/>
      <c r="C11" s="34"/>
      <c r="D11" s="34"/>
      <c r="E11" s="34"/>
      <c r="F11" s="34"/>
      <c r="G11" s="34"/>
      <c r="H11" s="34"/>
      <c r="I11" s="34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07" t="s">
        <v>24</v>
      </c>
      <c r="E12" s="34"/>
      <c r="F12" s="34"/>
      <c r="G12" s="34"/>
      <c r="H12" s="34"/>
      <c r="I12" s="107" t="s">
        <v>25</v>
      </c>
      <c r="J12" s="108" t="s">
        <v>1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8" customHeight="1">
      <c r="A13" s="34"/>
      <c r="B13" s="39"/>
      <c r="C13" s="34"/>
      <c r="D13" s="34"/>
      <c r="E13" s="108" t="s">
        <v>26</v>
      </c>
      <c r="F13" s="34"/>
      <c r="G13" s="34"/>
      <c r="H13" s="34"/>
      <c r="I13" s="107" t="s">
        <v>27</v>
      </c>
      <c r="J13" s="108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6.95" customHeight="1">
      <c r="A14" s="34"/>
      <c r="B14" s="39"/>
      <c r="C14" s="34"/>
      <c r="D14" s="34"/>
      <c r="E14" s="34"/>
      <c r="F14" s="34"/>
      <c r="G14" s="34"/>
      <c r="H14" s="34"/>
      <c r="I14" s="34"/>
      <c r="J14" s="34"/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2" customHeight="1">
      <c r="A15" s="34"/>
      <c r="B15" s="39"/>
      <c r="C15" s="34"/>
      <c r="D15" s="107" t="s">
        <v>28</v>
      </c>
      <c r="E15" s="34"/>
      <c r="F15" s="34"/>
      <c r="G15" s="34"/>
      <c r="H15" s="34"/>
      <c r="I15" s="107" t="s">
        <v>25</v>
      </c>
      <c r="J15" s="30" t="str">
        <f>'Rekapitulace stavby'!AN13</f>
        <v>Vyplň údaj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8" customHeight="1">
      <c r="A16" s="34"/>
      <c r="B16" s="39"/>
      <c r="C16" s="34"/>
      <c r="D16" s="34"/>
      <c r="E16" s="289" t="str">
        <f>'Rekapitulace stavby'!E14</f>
        <v>Vyplň údaj</v>
      </c>
      <c r="F16" s="290"/>
      <c r="G16" s="290"/>
      <c r="H16" s="290"/>
      <c r="I16" s="107" t="s">
        <v>27</v>
      </c>
      <c r="J16" s="30" t="str">
        <f>'Rekapitulace stavby'!AN14</f>
        <v>Vyplň údaj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6.95" customHeight="1">
      <c r="A17" s="34"/>
      <c r="B17" s="39"/>
      <c r="C17" s="34"/>
      <c r="D17" s="34"/>
      <c r="E17" s="34"/>
      <c r="F17" s="34"/>
      <c r="G17" s="34"/>
      <c r="H17" s="34"/>
      <c r="I17" s="34"/>
      <c r="J17" s="34"/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2" customHeight="1">
      <c r="A18" s="34"/>
      <c r="B18" s="39"/>
      <c r="C18" s="34"/>
      <c r="D18" s="107" t="s">
        <v>30</v>
      </c>
      <c r="E18" s="34"/>
      <c r="F18" s="34"/>
      <c r="G18" s="34"/>
      <c r="H18" s="34"/>
      <c r="I18" s="107" t="s">
        <v>25</v>
      </c>
      <c r="J18" s="108" t="s">
        <v>1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8" customHeight="1">
      <c r="A19" s="34"/>
      <c r="B19" s="39"/>
      <c r="C19" s="34"/>
      <c r="D19" s="34"/>
      <c r="E19" s="108" t="s">
        <v>31</v>
      </c>
      <c r="F19" s="34"/>
      <c r="G19" s="34"/>
      <c r="H19" s="34"/>
      <c r="I19" s="107" t="s">
        <v>27</v>
      </c>
      <c r="J19" s="108" t="s">
        <v>1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6.95" customHeight="1">
      <c r="A20" s="34"/>
      <c r="B20" s="39"/>
      <c r="C20" s="34"/>
      <c r="D20" s="34"/>
      <c r="E20" s="34"/>
      <c r="F20" s="34"/>
      <c r="G20" s="34"/>
      <c r="H20" s="34"/>
      <c r="I20" s="34"/>
      <c r="J20" s="34"/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2" customHeight="1">
      <c r="A21" s="34"/>
      <c r="B21" s="39"/>
      <c r="C21" s="34"/>
      <c r="D21" s="107" t="s">
        <v>33</v>
      </c>
      <c r="E21" s="34"/>
      <c r="F21" s="34"/>
      <c r="G21" s="34"/>
      <c r="H21" s="34"/>
      <c r="I21" s="107" t="s">
        <v>25</v>
      </c>
      <c r="J21" s="108" t="str">
        <f>IF('Rekapitulace stavby'!AN19="","",'Rekapitulace stavby'!AN19)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8" customHeight="1">
      <c r="A22" s="34"/>
      <c r="B22" s="39"/>
      <c r="C22" s="34"/>
      <c r="D22" s="34"/>
      <c r="E22" s="108" t="str">
        <f>IF('Rekapitulace stavby'!E20="","",'Rekapitulace stavby'!E20)</f>
        <v xml:space="preserve"> </v>
      </c>
      <c r="F22" s="34"/>
      <c r="G22" s="34"/>
      <c r="H22" s="34"/>
      <c r="I22" s="107" t="s">
        <v>27</v>
      </c>
      <c r="J22" s="108" t="str">
        <f>IF('Rekapitulace stavby'!AN20="","",'Rekapitulace stavby'!AN20)</f>
        <v/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6.95" customHeight="1">
      <c r="A23" s="34"/>
      <c r="B23" s="39"/>
      <c r="C23" s="34"/>
      <c r="D23" s="34"/>
      <c r="E23" s="34"/>
      <c r="F23" s="34"/>
      <c r="G23" s="34"/>
      <c r="H23" s="34"/>
      <c r="I23" s="34"/>
      <c r="J23" s="34"/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2" customHeight="1">
      <c r="A24" s="34"/>
      <c r="B24" s="39"/>
      <c r="C24" s="34"/>
      <c r="D24" s="107" t="s">
        <v>35</v>
      </c>
      <c r="E24" s="34"/>
      <c r="F24" s="34"/>
      <c r="G24" s="34"/>
      <c r="H24" s="34"/>
      <c r="I24" s="34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8" customFormat="1" ht="16.5" customHeight="1">
      <c r="A25" s="110"/>
      <c r="B25" s="111"/>
      <c r="C25" s="110"/>
      <c r="D25" s="110"/>
      <c r="E25" s="291" t="s">
        <v>1</v>
      </c>
      <c r="F25" s="291"/>
      <c r="G25" s="291"/>
      <c r="H25" s="291"/>
      <c r="I25" s="110"/>
      <c r="J25" s="110"/>
      <c r="K25" s="110"/>
      <c r="L25" s="112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</row>
    <row r="26" spans="1:31" s="2" customFormat="1" ht="6.95" customHeight="1">
      <c r="A26" s="34"/>
      <c r="B26" s="39"/>
      <c r="C26" s="34"/>
      <c r="D26" s="34"/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113"/>
      <c r="E27" s="113"/>
      <c r="F27" s="113"/>
      <c r="G27" s="113"/>
      <c r="H27" s="113"/>
      <c r="I27" s="113"/>
      <c r="J27" s="113"/>
      <c r="K27" s="113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25.35" customHeight="1">
      <c r="A28" s="34"/>
      <c r="B28" s="39"/>
      <c r="C28" s="34"/>
      <c r="D28" s="114" t="s">
        <v>36</v>
      </c>
      <c r="E28" s="34"/>
      <c r="F28" s="34"/>
      <c r="G28" s="34"/>
      <c r="H28" s="34"/>
      <c r="I28" s="34"/>
      <c r="J28" s="115">
        <f>ROUND(J120, 2)</f>
        <v>0</v>
      </c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3"/>
      <c r="E29" s="113"/>
      <c r="F29" s="113"/>
      <c r="G29" s="113"/>
      <c r="H29" s="113"/>
      <c r="I29" s="113"/>
      <c r="J29" s="113"/>
      <c r="K29" s="11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4.45" customHeight="1">
      <c r="A30" s="34"/>
      <c r="B30" s="39"/>
      <c r="C30" s="34"/>
      <c r="D30" s="34"/>
      <c r="E30" s="34"/>
      <c r="F30" s="116" t="s">
        <v>38</v>
      </c>
      <c r="G30" s="34"/>
      <c r="H30" s="34"/>
      <c r="I30" s="116" t="s">
        <v>37</v>
      </c>
      <c r="J30" s="116" t="s">
        <v>39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14.45" customHeight="1">
      <c r="A31" s="34"/>
      <c r="B31" s="39"/>
      <c r="C31" s="34"/>
      <c r="D31" s="117" t="s">
        <v>40</v>
      </c>
      <c r="E31" s="107" t="s">
        <v>41</v>
      </c>
      <c r="F31" s="118">
        <f>ROUND((SUM(BE120:BE194)),  2)</f>
        <v>0</v>
      </c>
      <c r="G31" s="34"/>
      <c r="H31" s="34"/>
      <c r="I31" s="119">
        <v>0.21</v>
      </c>
      <c r="J31" s="118">
        <f>ROUND(((SUM(BE120:BE194))*I31),  2)</f>
        <v>0</v>
      </c>
      <c r="K31" s="34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107" t="s">
        <v>42</v>
      </c>
      <c r="F32" s="118">
        <f>ROUND((SUM(BF120:BF194)),  2)</f>
        <v>0</v>
      </c>
      <c r="G32" s="34"/>
      <c r="H32" s="34"/>
      <c r="I32" s="119">
        <v>0.15</v>
      </c>
      <c r="J32" s="118">
        <f>ROUND(((SUM(BF120:BF194))*I32), 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hidden="1" customHeight="1">
      <c r="A33" s="34"/>
      <c r="B33" s="39"/>
      <c r="C33" s="34"/>
      <c r="D33" s="34"/>
      <c r="E33" s="107" t="s">
        <v>43</v>
      </c>
      <c r="F33" s="118">
        <f>ROUND((SUM(BG120:BG194)),  2)</f>
        <v>0</v>
      </c>
      <c r="G33" s="34"/>
      <c r="H33" s="34"/>
      <c r="I33" s="119">
        <v>0.21</v>
      </c>
      <c r="J33" s="118">
        <f>0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hidden="1" customHeight="1">
      <c r="A34" s="34"/>
      <c r="B34" s="39"/>
      <c r="C34" s="34"/>
      <c r="D34" s="34"/>
      <c r="E34" s="107" t="s">
        <v>44</v>
      </c>
      <c r="F34" s="118">
        <f>ROUND((SUM(BH120:BH194)),  2)</f>
        <v>0</v>
      </c>
      <c r="G34" s="34"/>
      <c r="H34" s="34"/>
      <c r="I34" s="119">
        <v>0.15</v>
      </c>
      <c r="J34" s="118">
        <f>0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07" t="s">
        <v>45</v>
      </c>
      <c r="F35" s="118">
        <f>ROUND((SUM(BI120:BI194)),  2)</f>
        <v>0</v>
      </c>
      <c r="G35" s="34"/>
      <c r="H35" s="34"/>
      <c r="I35" s="119">
        <v>0</v>
      </c>
      <c r="J35" s="118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6.95" customHeight="1">
      <c r="A36" s="34"/>
      <c r="B36" s="39"/>
      <c r="C36" s="34"/>
      <c r="D36" s="34"/>
      <c r="E36" s="34"/>
      <c r="F36" s="34"/>
      <c r="G36" s="34"/>
      <c r="H36" s="34"/>
      <c r="I36" s="34"/>
      <c r="J36" s="34"/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25.35" customHeight="1">
      <c r="A37" s="34"/>
      <c r="B37" s="39"/>
      <c r="C37" s="120"/>
      <c r="D37" s="121" t="s">
        <v>46</v>
      </c>
      <c r="E37" s="122"/>
      <c r="F37" s="122"/>
      <c r="G37" s="123" t="s">
        <v>47</v>
      </c>
      <c r="H37" s="124" t="s">
        <v>48</v>
      </c>
      <c r="I37" s="122"/>
      <c r="J37" s="125">
        <f>SUM(J28:J35)</f>
        <v>0</v>
      </c>
      <c r="K37" s="126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1" customFormat="1" ht="14.45" customHeight="1">
      <c r="B39" s="20"/>
      <c r="L39" s="20"/>
    </row>
    <row r="40" spans="1:31" s="1" customFormat="1" ht="14.45" customHeight="1">
      <c r="B40" s="20"/>
      <c r="L40" s="20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27" t="s">
        <v>49</v>
      </c>
      <c r="E50" s="128"/>
      <c r="F50" s="128"/>
      <c r="G50" s="127" t="s">
        <v>50</v>
      </c>
      <c r="H50" s="128"/>
      <c r="I50" s="128"/>
      <c r="J50" s="128"/>
      <c r="K50" s="128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29" t="s">
        <v>51</v>
      </c>
      <c r="E61" s="130"/>
      <c r="F61" s="131" t="s">
        <v>52</v>
      </c>
      <c r="G61" s="129" t="s">
        <v>51</v>
      </c>
      <c r="H61" s="130"/>
      <c r="I61" s="130"/>
      <c r="J61" s="132" t="s">
        <v>52</v>
      </c>
      <c r="K61" s="13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27" t="s">
        <v>53</v>
      </c>
      <c r="E65" s="133"/>
      <c r="F65" s="133"/>
      <c r="G65" s="127" t="s">
        <v>54</v>
      </c>
      <c r="H65" s="133"/>
      <c r="I65" s="133"/>
      <c r="J65" s="133"/>
      <c r="K65" s="133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29" t="s">
        <v>51</v>
      </c>
      <c r="E76" s="130"/>
      <c r="F76" s="131" t="s">
        <v>52</v>
      </c>
      <c r="G76" s="129" t="s">
        <v>51</v>
      </c>
      <c r="H76" s="130"/>
      <c r="I76" s="130"/>
      <c r="J76" s="132" t="s">
        <v>52</v>
      </c>
      <c r="K76" s="13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4"/>
      <c r="C77" s="135"/>
      <c r="D77" s="135"/>
      <c r="E77" s="135"/>
      <c r="F77" s="135"/>
      <c r="G77" s="135"/>
      <c r="H77" s="135"/>
      <c r="I77" s="135"/>
      <c r="J77" s="135"/>
      <c r="K77" s="135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36"/>
      <c r="C81" s="137"/>
      <c r="D81" s="137"/>
      <c r="E81" s="137"/>
      <c r="F81" s="137"/>
      <c r="G81" s="137"/>
      <c r="H81" s="137"/>
      <c r="I81" s="137"/>
      <c r="J81" s="137"/>
      <c r="K81" s="137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85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265" t="str">
        <f>E7</f>
        <v>Zpevněná plocha pro stanoviště kontejnerů</v>
      </c>
      <c r="F85" s="292"/>
      <c r="G85" s="292"/>
      <c r="H85" s="292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2" customHeight="1">
      <c r="A87" s="34"/>
      <c r="B87" s="35"/>
      <c r="C87" s="29" t="s">
        <v>20</v>
      </c>
      <c r="D87" s="36"/>
      <c r="E87" s="36"/>
      <c r="F87" s="27" t="str">
        <f>F10</f>
        <v>Skalice</v>
      </c>
      <c r="G87" s="36"/>
      <c r="H87" s="36"/>
      <c r="I87" s="29" t="s">
        <v>22</v>
      </c>
      <c r="J87" s="66" t="str">
        <f>IF(J10="","",J10)</f>
        <v>24. 11. 2023</v>
      </c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5.2" customHeight="1">
      <c r="A89" s="34"/>
      <c r="B89" s="35"/>
      <c r="C89" s="29" t="s">
        <v>24</v>
      </c>
      <c r="D89" s="36"/>
      <c r="E89" s="36"/>
      <c r="F89" s="27" t="str">
        <f>E13</f>
        <v>Statutární město Frýdek-Místek</v>
      </c>
      <c r="G89" s="36"/>
      <c r="H89" s="36"/>
      <c r="I89" s="29" t="s">
        <v>30</v>
      </c>
      <c r="J89" s="32" t="str">
        <f>E19</f>
        <v>Ing. Miroslav Havlásek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15.2" customHeight="1">
      <c r="A90" s="34"/>
      <c r="B90" s="35"/>
      <c r="C90" s="29" t="s">
        <v>28</v>
      </c>
      <c r="D90" s="36"/>
      <c r="E90" s="36"/>
      <c r="F90" s="27" t="str">
        <f>IF(E16="","",E16)</f>
        <v>Vyplň údaj</v>
      </c>
      <c r="G90" s="36"/>
      <c r="H90" s="36"/>
      <c r="I90" s="29" t="s">
        <v>33</v>
      </c>
      <c r="J90" s="32" t="str">
        <f>E22</f>
        <v xml:space="preserve"> </v>
      </c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0.35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9.25" customHeight="1">
      <c r="A92" s="34"/>
      <c r="B92" s="35"/>
      <c r="C92" s="138" t="s">
        <v>86</v>
      </c>
      <c r="D92" s="139"/>
      <c r="E92" s="139"/>
      <c r="F92" s="139"/>
      <c r="G92" s="139"/>
      <c r="H92" s="139"/>
      <c r="I92" s="139"/>
      <c r="J92" s="140" t="s">
        <v>87</v>
      </c>
      <c r="K92" s="139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2.9" customHeight="1">
      <c r="A94" s="34"/>
      <c r="B94" s="35"/>
      <c r="C94" s="141" t="s">
        <v>88</v>
      </c>
      <c r="D94" s="36"/>
      <c r="E94" s="36"/>
      <c r="F94" s="36"/>
      <c r="G94" s="36"/>
      <c r="H94" s="36"/>
      <c r="I94" s="36"/>
      <c r="J94" s="84">
        <f>J120</f>
        <v>0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U94" s="17" t="s">
        <v>89</v>
      </c>
    </row>
    <row r="95" spans="1:47" s="9" customFormat="1" ht="24.95" customHeight="1">
      <c r="B95" s="142"/>
      <c r="C95" s="143"/>
      <c r="D95" s="144" t="s">
        <v>90</v>
      </c>
      <c r="E95" s="145"/>
      <c r="F95" s="145"/>
      <c r="G95" s="145"/>
      <c r="H95" s="145"/>
      <c r="I95" s="145"/>
      <c r="J95" s="146">
        <f>J121</f>
        <v>0</v>
      </c>
      <c r="K95" s="143"/>
      <c r="L95" s="147"/>
    </row>
    <row r="96" spans="1:47" s="10" customFormat="1" ht="19.899999999999999" customHeight="1">
      <c r="B96" s="148"/>
      <c r="C96" s="149"/>
      <c r="D96" s="150" t="s">
        <v>91</v>
      </c>
      <c r="E96" s="151"/>
      <c r="F96" s="151"/>
      <c r="G96" s="151"/>
      <c r="H96" s="151"/>
      <c r="I96" s="151"/>
      <c r="J96" s="152">
        <f>J122</f>
        <v>0</v>
      </c>
      <c r="K96" s="149"/>
      <c r="L96" s="153"/>
    </row>
    <row r="97" spans="1:31" s="10" customFormat="1" ht="19.899999999999999" customHeight="1">
      <c r="B97" s="148"/>
      <c r="C97" s="149"/>
      <c r="D97" s="150" t="s">
        <v>92</v>
      </c>
      <c r="E97" s="151"/>
      <c r="F97" s="151"/>
      <c r="G97" s="151"/>
      <c r="H97" s="151"/>
      <c r="I97" s="151"/>
      <c r="J97" s="152">
        <f>J148</f>
        <v>0</v>
      </c>
      <c r="K97" s="149"/>
      <c r="L97" s="153"/>
    </row>
    <row r="98" spans="1:31" s="10" customFormat="1" ht="19.899999999999999" customHeight="1">
      <c r="B98" s="148"/>
      <c r="C98" s="149"/>
      <c r="D98" s="150" t="s">
        <v>93</v>
      </c>
      <c r="E98" s="151"/>
      <c r="F98" s="151"/>
      <c r="G98" s="151"/>
      <c r="H98" s="151"/>
      <c r="I98" s="151"/>
      <c r="J98" s="152">
        <f>J169</f>
        <v>0</v>
      </c>
      <c r="K98" s="149"/>
      <c r="L98" s="153"/>
    </row>
    <row r="99" spans="1:31" s="10" customFormat="1" ht="19.899999999999999" customHeight="1">
      <c r="B99" s="148"/>
      <c r="C99" s="149"/>
      <c r="D99" s="150" t="s">
        <v>94</v>
      </c>
      <c r="E99" s="151"/>
      <c r="F99" s="151"/>
      <c r="G99" s="151"/>
      <c r="H99" s="151"/>
      <c r="I99" s="151"/>
      <c r="J99" s="152">
        <f>J178</f>
        <v>0</v>
      </c>
      <c r="K99" s="149"/>
      <c r="L99" s="153"/>
    </row>
    <row r="100" spans="1:31" s="10" customFormat="1" ht="19.899999999999999" customHeight="1">
      <c r="B100" s="148"/>
      <c r="C100" s="149"/>
      <c r="D100" s="150" t="s">
        <v>95</v>
      </c>
      <c r="E100" s="151"/>
      <c r="F100" s="151"/>
      <c r="G100" s="151"/>
      <c r="H100" s="151"/>
      <c r="I100" s="151"/>
      <c r="J100" s="152">
        <f>J190</f>
        <v>0</v>
      </c>
      <c r="K100" s="149"/>
      <c r="L100" s="153"/>
    </row>
    <row r="101" spans="1:31" s="9" customFormat="1" ht="24.95" customHeight="1">
      <c r="B101" s="142"/>
      <c r="C101" s="143"/>
      <c r="D101" s="144" t="s">
        <v>96</v>
      </c>
      <c r="E101" s="145"/>
      <c r="F101" s="145"/>
      <c r="G101" s="145"/>
      <c r="H101" s="145"/>
      <c r="I101" s="145"/>
      <c r="J101" s="146">
        <f>J192</f>
        <v>0</v>
      </c>
      <c r="K101" s="143"/>
      <c r="L101" s="147"/>
    </row>
    <row r="102" spans="1:31" s="10" customFormat="1" ht="19.899999999999999" customHeight="1">
      <c r="B102" s="148"/>
      <c r="C102" s="149"/>
      <c r="D102" s="150" t="s">
        <v>97</v>
      </c>
      <c r="E102" s="151"/>
      <c r="F102" s="151"/>
      <c r="G102" s="151"/>
      <c r="H102" s="151"/>
      <c r="I102" s="151"/>
      <c r="J102" s="152">
        <f>J193</f>
        <v>0</v>
      </c>
      <c r="K102" s="149"/>
      <c r="L102" s="153"/>
    </row>
    <row r="103" spans="1:31" s="2" customFormat="1" ht="21.75" customHeight="1">
      <c r="A103" s="34"/>
      <c r="B103" s="35"/>
      <c r="C103" s="36"/>
      <c r="D103" s="36"/>
      <c r="E103" s="36"/>
      <c r="F103" s="36"/>
      <c r="G103" s="36"/>
      <c r="H103" s="36"/>
      <c r="I103" s="36"/>
      <c r="J103" s="36"/>
      <c r="K103" s="36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s="2" customFormat="1" ht="6.95" customHeight="1">
      <c r="A104" s="34"/>
      <c r="B104" s="54"/>
      <c r="C104" s="55"/>
      <c r="D104" s="55"/>
      <c r="E104" s="55"/>
      <c r="F104" s="55"/>
      <c r="G104" s="55"/>
      <c r="H104" s="55"/>
      <c r="I104" s="55"/>
      <c r="J104" s="55"/>
      <c r="K104" s="55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pans="1:31" s="2" customFormat="1" ht="6.95" customHeight="1">
      <c r="A108" s="34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24.95" customHeight="1">
      <c r="A109" s="34"/>
      <c r="B109" s="35"/>
      <c r="C109" s="23" t="s">
        <v>98</v>
      </c>
      <c r="D109" s="36"/>
      <c r="E109" s="36"/>
      <c r="F109" s="36"/>
      <c r="G109" s="36"/>
      <c r="H109" s="36"/>
      <c r="I109" s="36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16</v>
      </c>
      <c r="D111" s="36"/>
      <c r="E111" s="36"/>
      <c r="F111" s="36"/>
      <c r="G111" s="36"/>
      <c r="H111" s="36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265" t="str">
        <f>E7</f>
        <v>Zpevněná plocha pro stanoviště kontejnerů</v>
      </c>
      <c r="F112" s="292"/>
      <c r="G112" s="292"/>
      <c r="H112" s="292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20</v>
      </c>
      <c r="D114" s="36"/>
      <c r="E114" s="36"/>
      <c r="F114" s="27" t="str">
        <f>F10</f>
        <v>Skalice</v>
      </c>
      <c r="G114" s="36"/>
      <c r="H114" s="36"/>
      <c r="I114" s="29" t="s">
        <v>22</v>
      </c>
      <c r="J114" s="66" t="str">
        <f>IF(J10="","",J10)</f>
        <v>24. 11. 2023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5.2" customHeight="1">
      <c r="A116" s="34"/>
      <c r="B116" s="35"/>
      <c r="C116" s="29" t="s">
        <v>24</v>
      </c>
      <c r="D116" s="36"/>
      <c r="E116" s="36"/>
      <c r="F116" s="27" t="str">
        <f>E13</f>
        <v>Statutární město Frýdek-Místek</v>
      </c>
      <c r="G116" s="36"/>
      <c r="H116" s="36"/>
      <c r="I116" s="29" t="s">
        <v>30</v>
      </c>
      <c r="J116" s="32" t="str">
        <f>E19</f>
        <v>Ing. Miroslav Havlásek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5.2" customHeight="1">
      <c r="A117" s="34"/>
      <c r="B117" s="35"/>
      <c r="C117" s="29" t="s">
        <v>28</v>
      </c>
      <c r="D117" s="36"/>
      <c r="E117" s="36"/>
      <c r="F117" s="27" t="str">
        <f>IF(E16="","",E16)</f>
        <v>Vyplň údaj</v>
      </c>
      <c r="G117" s="36"/>
      <c r="H117" s="36"/>
      <c r="I117" s="29" t="s">
        <v>33</v>
      </c>
      <c r="J117" s="32" t="str">
        <f>E22</f>
        <v xml:space="preserve"> 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54"/>
      <c r="B119" s="155"/>
      <c r="C119" s="156" t="s">
        <v>99</v>
      </c>
      <c r="D119" s="157" t="s">
        <v>61</v>
      </c>
      <c r="E119" s="157" t="s">
        <v>57</v>
      </c>
      <c r="F119" s="157" t="s">
        <v>58</v>
      </c>
      <c r="G119" s="157" t="s">
        <v>100</v>
      </c>
      <c r="H119" s="157" t="s">
        <v>101</v>
      </c>
      <c r="I119" s="157" t="s">
        <v>102</v>
      </c>
      <c r="J119" s="158" t="s">
        <v>87</v>
      </c>
      <c r="K119" s="159" t="s">
        <v>103</v>
      </c>
      <c r="L119" s="160"/>
      <c r="M119" s="75" t="s">
        <v>1</v>
      </c>
      <c r="N119" s="76" t="s">
        <v>40</v>
      </c>
      <c r="O119" s="76" t="s">
        <v>104</v>
      </c>
      <c r="P119" s="76" t="s">
        <v>105</v>
      </c>
      <c r="Q119" s="76" t="s">
        <v>106</v>
      </c>
      <c r="R119" s="76" t="s">
        <v>107</v>
      </c>
      <c r="S119" s="76" t="s">
        <v>108</v>
      </c>
      <c r="T119" s="77" t="s">
        <v>109</v>
      </c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</row>
    <row r="120" spans="1:65" s="2" customFormat="1" ht="22.9" customHeight="1">
      <c r="A120" s="34"/>
      <c r="B120" s="35"/>
      <c r="C120" s="82" t="s">
        <v>110</v>
      </c>
      <c r="D120" s="36"/>
      <c r="E120" s="36"/>
      <c r="F120" s="36"/>
      <c r="G120" s="36"/>
      <c r="H120" s="36"/>
      <c r="I120" s="36"/>
      <c r="J120" s="161">
        <f>BK120</f>
        <v>0</v>
      </c>
      <c r="K120" s="36"/>
      <c r="L120" s="39"/>
      <c r="M120" s="78"/>
      <c r="N120" s="162"/>
      <c r="O120" s="79"/>
      <c r="P120" s="163">
        <f>P121+P192</f>
        <v>0</v>
      </c>
      <c r="Q120" s="79"/>
      <c r="R120" s="163">
        <f>R121+R192</f>
        <v>24.296992939999999</v>
      </c>
      <c r="S120" s="79"/>
      <c r="T120" s="164">
        <f>T121+T192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75</v>
      </c>
      <c r="AU120" s="17" t="s">
        <v>89</v>
      </c>
      <c r="BK120" s="165">
        <f>BK121+BK192</f>
        <v>0</v>
      </c>
    </row>
    <row r="121" spans="1:65" s="12" customFormat="1" ht="25.9" customHeight="1">
      <c r="B121" s="166"/>
      <c r="C121" s="167"/>
      <c r="D121" s="168" t="s">
        <v>75</v>
      </c>
      <c r="E121" s="169" t="s">
        <v>111</v>
      </c>
      <c r="F121" s="169" t="s">
        <v>112</v>
      </c>
      <c r="G121" s="167"/>
      <c r="H121" s="167"/>
      <c r="I121" s="170"/>
      <c r="J121" s="171">
        <f>BK121</f>
        <v>0</v>
      </c>
      <c r="K121" s="167"/>
      <c r="L121" s="172"/>
      <c r="M121" s="173"/>
      <c r="N121" s="174"/>
      <c r="O121" s="174"/>
      <c r="P121" s="175">
        <f>P122+P148+P169+P178+P190</f>
        <v>0</v>
      </c>
      <c r="Q121" s="174"/>
      <c r="R121" s="175">
        <f>R122+R148+R169+R178+R190</f>
        <v>24.296992939999999</v>
      </c>
      <c r="S121" s="174"/>
      <c r="T121" s="176">
        <f>T122+T148+T169+T178+T190</f>
        <v>0</v>
      </c>
      <c r="AR121" s="177" t="s">
        <v>81</v>
      </c>
      <c r="AT121" s="178" t="s">
        <v>75</v>
      </c>
      <c r="AU121" s="178" t="s">
        <v>76</v>
      </c>
      <c r="AY121" s="177" t="s">
        <v>113</v>
      </c>
      <c r="BK121" s="179">
        <f>BK122+BK148+BK169+BK178+BK190</f>
        <v>0</v>
      </c>
    </row>
    <row r="122" spans="1:65" s="12" customFormat="1" ht="22.9" customHeight="1">
      <c r="B122" s="166"/>
      <c r="C122" s="167"/>
      <c r="D122" s="168" t="s">
        <v>75</v>
      </c>
      <c r="E122" s="180" t="s">
        <v>81</v>
      </c>
      <c r="F122" s="180" t="s">
        <v>114</v>
      </c>
      <c r="G122" s="167"/>
      <c r="H122" s="167"/>
      <c r="I122" s="170"/>
      <c r="J122" s="181">
        <f>BK122</f>
        <v>0</v>
      </c>
      <c r="K122" s="167"/>
      <c r="L122" s="172"/>
      <c r="M122" s="173"/>
      <c r="N122" s="174"/>
      <c r="O122" s="174"/>
      <c r="P122" s="175">
        <f>SUM(P123:P147)</f>
        <v>0</v>
      </c>
      <c r="Q122" s="174"/>
      <c r="R122" s="175">
        <f>SUM(R123:R147)</f>
        <v>3.8900000000000002E-4</v>
      </c>
      <c r="S122" s="174"/>
      <c r="T122" s="176">
        <f>SUM(T123:T147)</f>
        <v>0</v>
      </c>
      <c r="AR122" s="177" t="s">
        <v>81</v>
      </c>
      <c r="AT122" s="178" t="s">
        <v>75</v>
      </c>
      <c r="AU122" s="178" t="s">
        <v>81</v>
      </c>
      <c r="AY122" s="177" t="s">
        <v>113</v>
      </c>
      <c r="BK122" s="179">
        <f>SUM(BK123:BK147)</f>
        <v>0</v>
      </c>
    </row>
    <row r="123" spans="1:65" s="2" customFormat="1" ht="24.2" customHeight="1">
      <c r="A123" s="34"/>
      <c r="B123" s="35"/>
      <c r="C123" s="182" t="s">
        <v>81</v>
      </c>
      <c r="D123" s="182" t="s">
        <v>115</v>
      </c>
      <c r="E123" s="183" t="s">
        <v>116</v>
      </c>
      <c r="F123" s="184" t="s">
        <v>117</v>
      </c>
      <c r="G123" s="185" t="s">
        <v>118</v>
      </c>
      <c r="H123" s="186">
        <v>60</v>
      </c>
      <c r="I123" s="187"/>
      <c r="J123" s="188">
        <f>ROUND(I123*H123,2)</f>
        <v>0</v>
      </c>
      <c r="K123" s="189"/>
      <c r="L123" s="39"/>
      <c r="M123" s="190" t="s">
        <v>1</v>
      </c>
      <c r="N123" s="191" t="s">
        <v>41</v>
      </c>
      <c r="O123" s="71"/>
      <c r="P123" s="192">
        <f>O123*H123</f>
        <v>0</v>
      </c>
      <c r="Q123" s="192">
        <v>0</v>
      </c>
      <c r="R123" s="192">
        <f>Q123*H123</f>
        <v>0</v>
      </c>
      <c r="S123" s="192">
        <v>0</v>
      </c>
      <c r="T123" s="19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94" t="s">
        <v>119</v>
      </c>
      <c r="AT123" s="194" t="s">
        <v>115</v>
      </c>
      <c r="AU123" s="194" t="s">
        <v>83</v>
      </c>
      <c r="AY123" s="17" t="s">
        <v>113</v>
      </c>
      <c r="BE123" s="195">
        <f>IF(N123="základní",J123,0)</f>
        <v>0</v>
      </c>
      <c r="BF123" s="195">
        <f>IF(N123="snížená",J123,0)</f>
        <v>0</v>
      </c>
      <c r="BG123" s="195">
        <f>IF(N123="zákl. přenesená",J123,0)</f>
        <v>0</v>
      </c>
      <c r="BH123" s="195">
        <f>IF(N123="sníž. přenesená",J123,0)</f>
        <v>0</v>
      </c>
      <c r="BI123" s="195">
        <f>IF(N123="nulová",J123,0)</f>
        <v>0</v>
      </c>
      <c r="BJ123" s="17" t="s">
        <v>81</v>
      </c>
      <c r="BK123" s="195">
        <f>ROUND(I123*H123,2)</f>
        <v>0</v>
      </c>
      <c r="BL123" s="17" t="s">
        <v>119</v>
      </c>
      <c r="BM123" s="194" t="s">
        <v>120</v>
      </c>
    </row>
    <row r="124" spans="1:65" s="2" customFormat="1" ht="33" customHeight="1">
      <c r="A124" s="34"/>
      <c r="B124" s="35"/>
      <c r="C124" s="182" t="s">
        <v>83</v>
      </c>
      <c r="D124" s="182" t="s">
        <v>115</v>
      </c>
      <c r="E124" s="183" t="s">
        <v>121</v>
      </c>
      <c r="F124" s="184" t="s">
        <v>122</v>
      </c>
      <c r="G124" s="185" t="s">
        <v>123</v>
      </c>
      <c r="H124" s="186">
        <v>18</v>
      </c>
      <c r="I124" s="187"/>
      <c r="J124" s="188">
        <f>ROUND(I124*H124,2)</f>
        <v>0</v>
      </c>
      <c r="K124" s="189"/>
      <c r="L124" s="39"/>
      <c r="M124" s="190" t="s">
        <v>1</v>
      </c>
      <c r="N124" s="191" t="s">
        <v>41</v>
      </c>
      <c r="O124" s="71"/>
      <c r="P124" s="192">
        <f>O124*H124</f>
        <v>0</v>
      </c>
      <c r="Q124" s="192">
        <v>0</v>
      </c>
      <c r="R124" s="192">
        <f>Q124*H124</f>
        <v>0</v>
      </c>
      <c r="S124" s="192">
        <v>0</v>
      </c>
      <c r="T124" s="19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94" t="s">
        <v>119</v>
      </c>
      <c r="AT124" s="194" t="s">
        <v>115</v>
      </c>
      <c r="AU124" s="194" t="s">
        <v>83</v>
      </c>
      <c r="AY124" s="17" t="s">
        <v>113</v>
      </c>
      <c r="BE124" s="195">
        <f>IF(N124="základní",J124,0)</f>
        <v>0</v>
      </c>
      <c r="BF124" s="195">
        <f>IF(N124="snížená",J124,0)</f>
        <v>0</v>
      </c>
      <c r="BG124" s="195">
        <f>IF(N124="zákl. přenesená",J124,0)</f>
        <v>0</v>
      </c>
      <c r="BH124" s="195">
        <f>IF(N124="sníž. přenesená",J124,0)</f>
        <v>0</v>
      </c>
      <c r="BI124" s="195">
        <f>IF(N124="nulová",J124,0)</f>
        <v>0</v>
      </c>
      <c r="BJ124" s="17" t="s">
        <v>81</v>
      </c>
      <c r="BK124" s="195">
        <f>ROUND(I124*H124,2)</f>
        <v>0</v>
      </c>
      <c r="BL124" s="17" t="s">
        <v>119</v>
      </c>
      <c r="BM124" s="194" t="s">
        <v>124</v>
      </c>
    </row>
    <row r="125" spans="1:65" s="13" customFormat="1" ht="11.25">
      <c r="B125" s="196"/>
      <c r="C125" s="197"/>
      <c r="D125" s="198" t="s">
        <v>125</v>
      </c>
      <c r="E125" s="199" t="s">
        <v>1</v>
      </c>
      <c r="F125" s="200" t="s">
        <v>126</v>
      </c>
      <c r="G125" s="197"/>
      <c r="H125" s="201">
        <v>18</v>
      </c>
      <c r="I125" s="202"/>
      <c r="J125" s="197"/>
      <c r="K125" s="197"/>
      <c r="L125" s="203"/>
      <c r="M125" s="204"/>
      <c r="N125" s="205"/>
      <c r="O125" s="205"/>
      <c r="P125" s="205"/>
      <c r="Q125" s="205"/>
      <c r="R125" s="205"/>
      <c r="S125" s="205"/>
      <c r="T125" s="206"/>
      <c r="AT125" s="207" t="s">
        <v>125</v>
      </c>
      <c r="AU125" s="207" t="s">
        <v>83</v>
      </c>
      <c r="AV125" s="13" t="s">
        <v>83</v>
      </c>
      <c r="AW125" s="13" t="s">
        <v>32</v>
      </c>
      <c r="AX125" s="13" t="s">
        <v>81</v>
      </c>
      <c r="AY125" s="207" t="s">
        <v>113</v>
      </c>
    </row>
    <row r="126" spans="1:65" s="2" customFormat="1" ht="24.2" customHeight="1">
      <c r="A126" s="34"/>
      <c r="B126" s="35"/>
      <c r="C126" s="182" t="s">
        <v>127</v>
      </c>
      <c r="D126" s="182" t="s">
        <v>115</v>
      </c>
      <c r="E126" s="183" t="s">
        <v>128</v>
      </c>
      <c r="F126" s="184" t="s">
        <v>129</v>
      </c>
      <c r="G126" s="185" t="s">
        <v>130</v>
      </c>
      <c r="H126" s="186">
        <v>10.5</v>
      </c>
      <c r="I126" s="187"/>
      <c r="J126" s="188">
        <f>ROUND(I126*H126,2)</f>
        <v>0</v>
      </c>
      <c r="K126" s="189"/>
      <c r="L126" s="39"/>
      <c r="M126" s="190" t="s">
        <v>1</v>
      </c>
      <c r="N126" s="191" t="s">
        <v>41</v>
      </c>
      <c r="O126" s="71"/>
      <c r="P126" s="192">
        <f>O126*H126</f>
        <v>0</v>
      </c>
      <c r="Q126" s="192">
        <v>0</v>
      </c>
      <c r="R126" s="192">
        <f>Q126*H126</f>
        <v>0</v>
      </c>
      <c r="S126" s="192">
        <v>0</v>
      </c>
      <c r="T126" s="19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4" t="s">
        <v>119</v>
      </c>
      <c r="AT126" s="194" t="s">
        <v>115</v>
      </c>
      <c r="AU126" s="194" t="s">
        <v>83</v>
      </c>
      <c r="AY126" s="17" t="s">
        <v>113</v>
      </c>
      <c r="BE126" s="195">
        <f>IF(N126="základní",J126,0)</f>
        <v>0</v>
      </c>
      <c r="BF126" s="195">
        <f>IF(N126="snížená",J126,0)</f>
        <v>0</v>
      </c>
      <c r="BG126" s="195">
        <f>IF(N126="zákl. přenesená",J126,0)</f>
        <v>0</v>
      </c>
      <c r="BH126" s="195">
        <f>IF(N126="sníž. přenesená",J126,0)</f>
        <v>0</v>
      </c>
      <c r="BI126" s="195">
        <f>IF(N126="nulová",J126,0)</f>
        <v>0</v>
      </c>
      <c r="BJ126" s="17" t="s">
        <v>81</v>
      </c>
      <c r="BK126" s="195">
        <f>ROUND(I126*H126,2)</f>
        <v>0</v>
      </c>
      <c r="BL126" s="17" t="s">
        <v>119</v>
      </c>
      <c r="BM126" s="194" t="s">
        <v>131</v>
      </c>
    </row>
    <row r="127" spans="1:65" s="13" customFormat="1" ht="11.25">
      <c r="B127" s="196"/>
      <c r="C127" s="197"/>
      <c r="D127" s="198" t="s">
        <v>125</v>
      </c>
      <c r="E127" s="199" t="s">
        <v>1</v>
      </c>
      <c r="F127" s="200" t="s">
        <v>132</v>
      </c>
      <c r="G127" s="197"/>
      <c r="H127" s="201">
        <v>10.5</v>
      </c>
      <c r="I127" s="202"/>
      <c r="J127" s="197"/>
      <c r="K127" s="197"/>
      <c r="L127" s="203"/>
      <c r="M127" s="204"/>
      <c r="N127" s="205"/>
      <c r="O127" s="205"/>
      <c r="P127" s="205"/>
      <c r="Q127" s="205"/>
      <c r="R127" s="205"/>
      <c r="S127" s="205"/>
      <c r="T127" s="206"/>
      <c r="AT127" s="207" t="s">
        <v>125</v>
      </c>
      <c r="AU127" s="207" t="s">
        <v>83</v>
      </c>
      <c r="AV127" s="13" t="s">
        <v>83</v>
      </c>
      <c r="AW127" s="13" t="s">
        <v>32</v>
      </c>
      <c r="AX127" s="13" t="s">
        <v>81</v>
      </c>
      <c r="AY127" s="207" t="s">
        <v>113</v>
      </c>
    </row>
    <row r="128" spans="1:65" s="2" customFormat="1" ht="24.2" customHeight="1">
      <c r="A128" s="34"/>
      <c r="B128" s="35"/>
      <c r="C128" s="182" t="s">
        <v>119</v>
      </c>
      <c r="D128" s="182" t="s">
        <v>115</v>
      </c>
      <c r="E128" s="183" t="s">
        <v>133</v>
      </c>
      <c r="F128" s="184" t="s">
        <v>134</v>
      </c>
      <c r="G128" s="185" t="s">
        <v>130</v>
      </c>
      <c r="H128" s="186">
        <v>10.074999999999999</v>
      </c>
      <c r="I128" s="187"/>
      <c r="J128" s="188">
        <f>ROUND(I128*H128,2)</f>
        <v>0</v>
      </c>
      <c r="K128" s="189"/>
      <c r="L128" s="39"/>
      <c r="M128" s="190" t="s">
        <v>1</v>
      </c>
      <c r="N128" s="191" t="s">
        <v>41</v>
      </c>
      <c r="O128" s="71"/>
      <c r="P128" s="192">
        <f>O128*H128</f>
        <v>0</v>
      </c>
      <c r="Q128" s="192">
        <v>0</v>
      </c>
      <c r="R128" s="192">
        <f>Q128*H128</f>
        <v>0</v>
      </c>
      <c r="S128" s="192">
        <v>0</v>
      </c>
      <c r="T128" s="19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4" t="s">
        <v>119</v>
      </c>
      <c r="AT128" s="194" t="s">
        <v>115</v>
      </c>
      <c r="AU128" s="194" t="s">
        <v>83</v>
      </c>
      <c r="AY128" s="17" t="s">
        <v>113</v>
      </c>
      <c r="BE128" s="195">
        <f>IF(N128="základní",J128,0)</f>
        <v>0</v>
      </c>
      <c r="BF128" s="195">
        <f>IF(N128="snížená",J128,0)</f>
        <v>0</v>
      </c>
      <c r="BG128" s="195">
        <f>IF(N128="zákl. přenesená",J128,0)</f>
        <v>0</v>
      </c>
      <c r="BH128" s="195">
        <f>IF(N128="sníž. přenesená",J128,0)</f>
        <v>0</v>
      </c>
      <c r="BI128" s="195">
        <f>IF(N128="nulová",J128,0)</f>
        <v>0</v>
      </c>
      <c r="BJ128" s="17" t="s">
        <v>81</v>
      </c>
      <c r="BK128" s="195">
        <f>ROUND(I128*H128,2)</f>
        <v>0</v>
      </c>
      <c r="BL128" s="17" t="s">
        <v>119</v>
      </c>
      <c r="BM128" s="194" t="s">
        <v>135</v>
      </c>
    </row>
    <row r="129" spans="1:65" s="13" customFormat="1" ht="11.25">
      <c r="B129" s="196"/>
      <c r="C129" s="197"/>
      <c r="D129" s="198" t="s">
        <v>125</v>
      </c>
      <c r="E129" s="199" t="s">
        <v>1</v>
      </c>
      <c r="F129" s="200" t="s">
        <v>136</v>
      </c>
      <c r="G129" s="197"/>
      <c r="H129" s="201">
        <v>10.074999999999999</v>
      </c>
      <c r="I129" s="202"/>
      <c r="J129" s="197"/>
      <c r="K129" s="197"/>
      <c r="L129" s="203"/>
      <c r="M129" s="204"/>
      <c r="N129" s="205"/>
      <c r="O129" s="205"/>
      <c r="P129" s="205"/>
      <c r="Q129" s="205"/>
      <c r="R129" s="205"/>
      <c r="S129" s="205"/>
      <c r="T129" s="206"/>
      <c r="AT129" s="207" t="s">
        <v>125</v>
      </c>
      <c r="AU129" s="207" t="s">
        <v>83</v>
      </c>
      <c r="AV129" s="13" t="s">
        <v>83</v>
      </c>
      <c r="AW129" s="13" t="s">
        <v>32</v>
      </c>
      <c r="AX129" s="13" t="s">
        <v>81</v>
      </c>
      <c r="AY129" s="207" t="s">
        <v>113</v>
      </c>
    </row>
    <row r="130" spans="1:65" s="2" customFormat="1" ht="37.9" customHeight="1">
      <c r="A130" s="34"/>
      <c r="B130" s="35"/>
      <c r="C130" s="182" t="s">
        <v>137</v>
      </c>
      <c r="D130" s="182" t="s">
        <v>115</v>
      </c>
      <c r="E130" s="183" t="s">
        <v>138</v>
      </c>
      <c r="F130" s="184" t="s">
        <v>139</v>
      </c>
      <c r="G130" s="185" t="s">
        <v>123</v>
      </c>
      <c r="H130" s="186">
        <v>29.606999999999999</v>
      </c>
      <c r="I130" s="187"/>
      <c r="J130" s="188">
        <f>ROUND(I130*H130,2)</f>
        <v>0</v>
      </c>
      <c r="K130" s="189"/>
      <c r="L130" s="39"/>
      <c r="M130" s="190" t="s">
        <v>1</v>
      </c>
      <c r="N130" s="191" t="s">
        <v>41</v>
      </c>
      <c r="O130" s="71"/>
      <c r="P130" s="192">
        <f>O130*H130</f>
        <v>0</v>
      </c>
      <c r="Q130" s="192">
        <v>0</v>
      </c>
      <c r="R130" s="192">
        <f>Q130*H130</f>
        <v>0</v>
      </c>
      <c r="S130" s="192">
        <v>0</v>
      </c>
      <c r="T130" s="19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4" t="s">
        <v>119</v>
      </c>
      <c r="AT130" s="194" t="s">
        <v>115</v>
      </c>
      <c r="AU130" s="194" t="s">
        <v>83</v>
      </c>
      <c r="AY130" s="17" t="s">
        <v>113</v>
      </c>
      <c r="BE130" s="195">
        <f>IF(N130="základní",J130,0)</f>
        <v>0</v>
      </c>
      <c r="BF130" s="195">
        <f>IF(N130="snížená",J130,0)</f>
        <v>0</v>
      </c>
      <c r="BG130" s="195">
        <f>IF(N130="zákl. přenesená",J130,0)</f>
        <v>0</v>
      </c>
      <c r="BH130" s="195">
        <f>IF(N130="sníž. přenesená",J130,0)</f>
        <v>0</v>
      </c>
      <c r="BI130" s="195">
        <f>IF(N130="nulová",J130,0)</f>
        <v>0</v>
      </c>
      <c r="BJ130" s="17" t="s">
        <v>81</v>
      </c>
      <c r="BK130" s="195">
        <f>ROUND(I130*H130,2)</f>
        <v>0</v>
      </c>
      <c r="BL130" s="17" t="s">
        <v>119</v>
      </c>
      <c r="BM130" s="194" t="s">
        <v>140</v>
      </c>
    </row>
    <row r="131" spans="1:65" s="13" customFormat="1" ht="11.25">
      <c r="B131" s="196"/>
      <c r="C131" s="197"/>
      <c r="D131" s="198" t="s">
        <v>125</v>
      </c>
      <c r="E131" s="199" t="s">
        <v>1</v>
      </c>
      <c r="F131" s="200" t="s">
        <v>141</v>
      </c>
      <c r="G131" s="197"/>
      <c r="H131" s="201">
        <v>18</v>
      </c>
      <c r="I131" s="202"/>
      <c r="J131" s="197"/>
      <c r="K131" s="197"/>
      <c r="L131" s="203"/>
      <c r="M131" s="204"/>
      <c r="N131" s="205"/>
      <c r="O131" s="205"/>
      <c r="P131" s="205"/>
      <c r="Q131" s="205"/>
      <c r="R131" s="205"/>
      <c r="S131" s="205"/>
      <c r="T131" s="206"/>
      <c r="AT131" s="207" t="s">
        <v>125</v>
      </c>
      <c r="AU131" s="207" t="s">
        <v>83</v>
      </c>
      <c r="AV131" s="13" t="s">
        <v>83</v>
      </c>
      <c r="AW131" s="13" t="s">
        <v>32</v>
      </c>
      <c r="AX131" s="13" t="s">
        <v>76</v>
      </c>
      <c r="AY131" s="207" t="s">
        <v>113</v>
      </c>
    </row>
    <row r="132" spans="1:65" s="13" customFormat="1" ht="11.25">
      <c r="B132" s="196"/>
      <c r="C132" s="197"/>
      <c r="D132" s="198" t="s">
        <v>125</v>
      </c>
      <c r="E132" s="199" t="s">
        <v>1</v>
      </c>
      <c r="F132" s="200" t="s">
        <v>142</v>
      </c>
      <c r="G132" s="197"/>
      <c r="H132" s="201">
        <v>0.74199999999999999</v>
      </c>
      <c r="I132" s="202"/>
      <c r="J132" s="197"/>
      <c r="K132" s="197"/>
      <c r="L132" s="203"/>
      <c r="M132" s="204"/>
      <c r="N132" s="205"/>
      <c r="O132" s="205"/>
      <c r="P132" s="205"/>
      <c r="Q132" s="205"/>
      <c r="R132" s="205"/>
      <c r="S132" s="205"/>
      <c r="T132" s="206"/>
      <c r="AT132" s="207" t="s">
        <v>125</v>
      </c>
      <c r="AU132" s="207" t="s">
        <v>83</v>
      </c>
      <c r="AV132" s="13" t="s">
        <v>83</v>
      </c>
      <c r="AW132" s="13" t="s">
        <v>32</v>
      </c>
      <c r="AX132" s="13" t="s">
        <v>76</v>
      </c>
      <c r="AY132" s="207" t="s">
        <v>113</v>
      </c>
    </row>
    <row r="133" spans="1:65" s="13" customFormat="1" ht="11.25">
      <c r="B133" s="196"/>
      <c r="C133" s="197"/>
      <c r="D133" s="198" t="s">
        <v>125</v>
      </c>
      <c r="E133" s="199" t="s">
        <v>1</v>
      </c>
      <c r="F133" s="200" t="s">
        <v>143</v>
      </c>
      <c r="G133" s="197"/>
      <c r="H133" s="201">
        <v>1.2649999999999999</v>
      </c>
      <c r="I133" s="202"/>
      <c r="J133" s="197"/>
      <c r="K133" s="197"/>
      <c r="L133" s="203"/>
      <c r="M133" s="204"/>
      <c r="N133" s="205"/>
      <c r="O133" s="205"/>
      <c r="P133" s="205"/>
      <c r="Q133" s="205"/>
      <c r="R133" s="205"/>
      <c r="S133" s="205"/>
      <c r="T133" s="206"/>
      <c r="AT133" s="207" t="s">
        <v>125</v>
      </c>
      <c r="AU133" s="207" t="s">
        <v>83</v>
      </c>
      <c r="AV133" s="13" t="s">
        <v>83</v>
      </c>
      <c r="AW133" s="13" t="s">
        <v>32</v>
      </c>
      <c r="AX133" s="13" t="s">
        <v>76</v>
      </c>
      <c r="AY133" s="207" t="s">
        <v>113</v>
      </c>
    </row>
    <row r="134" spans="1:65" s="14" customFormat="1" ht="11.25">
      <c r="B134" s="208"/>
      <c r="C134" s="209"/>
      <c r="D134" s="198" t="s">
        <v>125</v>
      </c>
      <c r="E134" s="210" t="s">
        <v>1</v>
      </c>
      <c r="F134" s="211" t="s">
        <v>144</v>
      </c>
      <c r="G134" s="209"/>
      <c r="H134" s="212">
        <v>20.007000000000001</v>
      </c>
      <c r="I134" s="213"/>
      <c r="J134" s="209"/>
      <c r="K134" s="209"/>
      <c r="L134" s="214"/>
      <c r="M134" s="215"/>
      <c r="N134" s="216"/>
      <c r="O134" s="216"/>
      <c r="P134" s="216"/>
      <c r="Q134" s="216"/>
      <c r="R134" s="216"/>
      <c r="S134" s="216"/>
      <c r="T134" s="217"/>
      <c r="AT134" s="218" t="s">
        <v>125</v>
      </c>
      <c r="AU134" s="218" t="s">
        <v>83</v>
      </c>
      <c r="AV134" s="14" t="s">
        <v>127</v>
      </c>
      <c r="AW134" s="14" t="s">
        <v>32</v>
      </c>
      <c r="AX134" s="14" t="s">
        <v>76</v>
      </c>
      <c r="AY134" s="218" t="s">
        <v>113</v>
      </c>
    </row>
    <row r="135" spans="1:65" s="13" customFormat="1" ht="11.25">
      <c r="B135" s="196"/>
      <c r="C135" s="197"/>
      <c r="D135" s="198" t="s">
        <v>125</v>
      </c>
      <c r="E135" s="199" t="s">
        <v>1</v>
      </c>
      <c r="F135" s="200" t="s">
        <v>145</v>
      </c>
      <c r="G135" s="197"/>
      <c r="H135" s="201">
        <v>9.6</v>
      </c>
      <c r="I135" s="202"/>
      <c r="J135" s="197"/>
      <c r="K135" s="197"/>
      <c r="L135" s="203"/>
      <c r="M135" s="204"/>
      <c r="N135" s="205"/>
      <c r="O135" s="205"/>
      <c r="P135" s="205"/>
      <c r="Q135" s="205"/>
      <c r="R135" s="205"/>
      <c r="S135" s="205"/>
      <c r="T135" s="206"/>
      <c r="AT135" s="207" t="s">
        <v>125</v>
      </c>
      <c r="AU135" s="207" t="s">
        <v>83</v>
      </c>
      <c r="AV135" s="13" t="s">
        <v>83</v>
      </c>
      <c r="AW135" s="13" t="s">
        <v>32</v>
      </c>
      <c r="AX135" s="13" t="s">
        <v>76</v>
      </c>
      <c r="AY135" s="207" t="s">
        <v>113</v>
      </c>
    </row>
    <row r="136" spans="1:65" s="14" customFormat="1" ht="11.25">
      <c r="B136" s="208"/>
      <c r="C136" s="209"/>
      <c r="D136" s="198" t="s">
        <v>125</v>
      </c>
      <c r="E136" s="210" t="s">
        <v>1</v>
      </c>
      <c r="F136" s="211" t="s">
        <v>146</v>
      </c>
      <c r="G136" s="209"/>
      <c r="H136" s="212">
        <v>9.6</v>
      </c>
      <c r="I136" s="213"/>
      <c r="J136" s="209"/>
      <c r="K136" s="209"/>
      <c r="L136" s="214"/>
      <c r="M136" s="215"/>
      <c r="N136" s="216"/>
      <c r="O136" s="216"/>
      <c r="P136" s="216"/>
      <c r="Q136" s="216"/>
      <c r="R136" s="216"/>
      <c r="S136" s="216"/>
      <c r="T136" s="217"/>
      <c r="AT136" s="218" t="s">
        <v>125</v>
      </c>
      <c r="AU136" s="218" t="s">
        <v>83</v>
      </c>
      <c r="AV136" s="14" t="s">
        <v>127</v>
      </c>
      <c r="AW136" s="14" t="s">
        <v>32</v>
      </c>
      <c r="AX136" s="14" t="s">
        <v>76</v>
      </c>
      <c r="AY136" s="218" t="s">
        <v>113</v>
      </c>
    </row>
    <row r="137" spans="1:65" s="15" customFormat="1" ht="11.25">
      <c r="B137" s="219"/>
      <c r="C137" s="220"/>
      <c r="D137" s="198" t="s">
        <v>125</v>
      </c>
      <c r="E137" s="221" t="s">
        <v>1</v>
      </c>
      <c r="F137" s="222" t="s">
        <v>147</v>
      </c>
      <c r="G137" s="220"/>
      <c r="H137" s="223">
        <v>29.606999999999999</v>
      </c>
      <c r="I137" s="224"/>
      <c r="J137" s="220"/>
      <c r="K137" s="220"/>
      <c r="L137" s="225"/>
      <c r="M137" s="226"/>
      <c r="N137" s="227"/>
      <c r="O137" s="227"/>
      <c r="P137" s="227"/>
      <c r="Q137" s="227"/>
      <c r="R137" s="227"/>
      <c r="S137" s="227"/>
      <c r="T137" s="228"/>
      <c r="AT137" s="229" t="s">
        <v>125</v>
      </c>
      <c r="AU137" s="229" t="s">
        <v>83</v>
      </c>
      <c r="AV137" s="15" t="s">
        <v>119</v>
      </c>
      <c r="AW137" s="15" t="s">
        <v>32</v>
      </c>
      <c r="AX137" s="15" t="s">
        <v>81</v>
      </c>
      <c r="AY137" s="229" t="s">
        <v>113</v>
      </c>
    </row>
    <row r="138" spans="1:65" s="2" customFormat="1" ht="33" customHeight="1">
      <c r="A138" s="34"/>
      <c r="B138" s="35"/>
      <c r="C138" s="182" t="s">
        <v>148</v>
      </c>
      <c r="D138" s="182" t="s">
        <v>115</v>
      </c>
      <c r="E138" s="183" t="s">
        <v>149</v>
      </c>
      <c r="F138" s="184" t="s">
        <v>150</v>
      </c>
      <c r="G138" s="185" t="s">
        <v>151</v>
      </c>
      <c r="H138" s="186">
        <v>40.014000000000003</v>
      </c>
      <c r="I138" s="187"/>
      <c r="J138" s="188">
        <f>ROUND(I138*H138,2)</f>
        <v>0</v>
      </c>
      <c r="K138" s="189"/>
      <c r="L138" s="39"/>
      <c r="M138" s="190" t="s">
        <v>1</v>
      </c>
      <c r="N138" s="191" t="s">
        <v>41</v>
      </c>
      <c r="O138" s="71"/>
      <c r="P138" s="192">
        <f>O138*H138</f>
        <v>0</v>
      </c>
      <c r="Q138" s="192">
        <v>0</v>
      </c>
      <c r="R138" s="192">
        <f>Q138*H138</f>
        <v>0</v>
      </c>
      <c r="S138" s="192">
        <v>0</v>
      </c>
      <c r="T138" s="19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4" t="s">
        <v>119</v>
      </c>
      <c r="AT138" s="194" t="s">
        <v>115</v>
      </c>
      <c r="AU138" s="194" t="s">
        <v>83</v>
      </c>
      <c r="AY138" s="17" t="s">
        <v>113</v>
      </c>
      <c r="BE138" s="195">
        <f>IF(N138="základní",J138,0)</f>
        <v>0</v>
      </c>
      <c r="BF138" s="195">
        <f>IF(N138="snížená",J138,0)</f>
        <v>0</v>
      </c>
      <c r="BG138" s="195">
        <f>IF(N138="zákl. přenesená",J138,0)</f>
        <v>0</v>
      </c>
      <c r="BH138" s="195">
        <f>IF(N138="sníž. přenesená",J138,0)</f>
        <v>0</v>
      </c>
      <c r="BI138" s="195">
        <f>IF(N138="nulová",J138,0)</f>
        <v>0</v>
      </c>
      <c r="BJ138" s="17" t="s">
        <v>81</v>
      </c>
      <c r="BK138" s="195">
        <f>ROUND(I138*H138,2)</f>
        <v>0</v>
      </c>
      <c r="BL138" s="17" t="s">
        <v>119</v>
      </c>
      <c r="BM138" s="194" t="s">
        <v>152</v>
      </c>
    </row>
    <row r="139" spans="1:65" s="13" customFormat="1" ht="11.25">
      <c r="B139" s="196"/>
      <c r="C139" s="197"/>
      <c r="D139" s="198" t="s">
        <v>125</v>
      </c>
      <c r="E139" s="197"/>
      <c r="F139" s="200" t="s">
        <v>153</v>
      </c>
      <c r="G139" s="197"/>
      <c r="H139" s="201">
        <v>40.014000000000003</v>
      </c>
      <c r="I139" s="202"/>
      <c r="J139" s="197"/>
      <c r="K139" s="197"/>
      <c r="L139" s="203"/>
      <c r="M139" s="204"/>
      <c r="N139" s="205"/>
      <c r="O139" s="205"/>
      <c r="P139" s="205"/>
      <c r="Q139" s="205"/>
      <c r="R139" s="205"/>
      <c r="S139" s="205"/>
      <c r="T139" s="206"/>
      <c r="AT139" s="207" t="s">
        <v>125</v>
      </c>
      <c r="AU139" s="207" t="s">
        <v>83</v>
      </c>
      <c r="AV139" s="13" t="s">
        <v>83</v>
      </c>
      <c r="AW139" s="13" t="s">
        <v>4</v>
      </c>
      <c r="AX139" s="13" t="s">
        <v>81</v>
      </c>
      <c r="AY139" s="207" t="s">
        <v>113</v>
      </c>
    </row>
    <row r="140" spans="1:65" s="2" customFormat="1" ht="16.5" customHeight="1">
      <c r="A140" s="34"/>
      <c r="B140" s="35"/>
      <c r="C140" s="182" t="s">
        <v>154</v>
      </c>
      <c r="D140" s="182" t="s">
        <v>115</v>
      </c>
      <c r="E140" s="183" t="s">
        <v>155</v>
      </c>
      <c r="F140" s="184" t="s">
        <v>156</v>
      </c>
      <c r="G140" s="185" t="s">
        <v>123</v>
      </c>
      <c r="H140" s="186">
        <v>29.606999999999999</v>
      </c>
      <c r="I140" s="187"/>
      <c r="J140" s="188">
        <f>ROUND(I140*H140,2)</f>
        <v>0</v>
      </c>
      <c r="K140" s="189"/>
      <c r="L140" s="39"/>
      <c r="M140" s="190" t="s">
        <v>1</v>
      </c>
      <c r="N140" s="191" t="s">
        <v>41</v>
      </c>
      <c r="O140" s="71"/>
      <c r="P140" s="192">
        <f>O140*H140</f>
        <v>0</v>
      </c>
      <c r="Q140" s="192">
        <v>0</v>
      </c>
      <c r="R140" s="192">
        <f>Q140*H140</f>
        <v>0</v>
      </c>
      <c r="S140" s="192">
        <v>0</v>
      </c>
      <c r="T140" s="19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4" t="s">
        <v>119</v>
      </c>
      <c r="AT140" s="194" t="s">
        <v>115</v>
      </c>
      <c r="AU140" s="194" t="s">
        <v>83</v>
      </c>
      <c r="AY140" s="17" t="s">
        <v>113</v>
      </c>
      <c r="BE140" s="195">
        <f>IF(N140="základní",J140,0)</f>
        <v>0</v>
      </c>
      <c r="BF140" s="195">
        <f>IF(N140="snížená",J140,0)</f>
        <v>0</v>
      </c>
      <c r="BG140" s="195">
        <f>IF(N140="zákl. přenesená",J140,0)</f>
        <v>0</v>
      </c>
      <c r="BH140" s="195">
        <f>IF(N140="sníž. přenesená",J140,0)</f>
        <v>0</v>
      </c>
      <c r="BI140" s="195">
        <f>IF(N140="nulová",J140,0)</f>
        <v>0</v>
      </c>
      <c r="BJ140" s="17" t="s">
        <v>81</v>
      </c>
      <c r="BK140" s="195">
        <f>ROUND(I140*H140,2)</f>
        <v>0</v>
      </c>
      <c r="BL140" s="17" t="s">
        <v>119</v>
      </c>
      <c r="BM140" s="194" t="s">
        <v>157</v>
      </c>
    </row>
    <row r="141" spans="1:65" s="2" customFormat="1" ht="24.2" customHeight="1">
      <c r="A141" s="34"/>
      <c r="B141" s="35"/>
      <c r="C141" s="182" t="s">
        <v>158</v>
      </c>
      <c r="D141" s="182" t="s">
        <v>115</v>
      </c>
      <c r="E141" s="183" t="s">
        <v>159</v>
      </c>
      <c r="F141" s="184" t="s">
        <v>160</v>
      </c>
      <c r="G141" s="185" t="s">
        <v>118</v>
      </c>
      <c r="H141" s="186">
        <v>12.95</v>
      </c>
      <c r="I141" s="187"/>
      <c r="J141" s="188">
        <f>ROUND(I141*H141,2)</f>
        <v>0</v>
      </c>
      <c r="K141" s="189"/>
      <c r="L141" s="39"/>
      <c r="M141" s="190" t="s">
        <v>1</v>
      </c>
      <c r="N141" s="191" t="s">
        <v>41</v>
      </c>
      <c r="O141" s="71"/>
      <c r="P141" s="192">
        <f>O141*H141</f>
        <v>0</v>
      </c>
      <c r="Q141" s="192">
        <v>0</v>
      </c>
      <c r="R141" s="192">
        <f>Q141*H141</f>
        <v>0</v>
      </c>
      <c r="S141" s="192">
        <v>0</v>
      </c>
      <c r="T141" s="19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94" t="s">
        <v>119</v>
      </c>
      <c r="AT141" s="194" t="s">
        <v>115</v>
      </c>
      <c r="AU141" s="194" t="s">
        <v>83</v>
      </c>
      <c r="AY141" s="17" t="s">
        <v>113</v>
      </c>
      <c r="BE141" s="195">
        <f>IF(N141="základní",J141,0)</f>
        <v>0</v>
      </c>
      <c r="BF141" s="195">
        <f>IF(N141="snížená",J141,0)</f>
        <v>0</v>
      </c>
      <c r="BG141" s="195">
        <f>IF(N141="zákl. přenesená",J141,0)</f>
        <v>0</v>
      </c>
      <c r="BH141" s="195">
        <f>IF(N141="sníž. přenesená",J141,0)</f>
        <v>0</v>
      </c>
      <c r="BI141" s="195">
        <f>IF(N141="nulová",J141,0)</f>
        <v>0</v>
      </c>
      <c r="BJ141" s="17" t="s">
        <v>81</v>
      </c>
      <c r="BK141" s="195">
        <f>ROUND(I141*H141,2)</f>
        <v>0</v>
      </c>
      <c r="BL141" s="17" t="s">
        <v>119</v>
      </c>
      <c r="BM141" s="194" t="s">
        <v>161</v>
      </c>
    </row>
    <row r="142" spans="1:65" s="13" customFormat="1" ht="11.25">
      <c r="B142" s="196"/>
      <c r="C142" s="197"/>
      <c r="D142" s="198" t="s">
        <v>125</v>
      </c>
      <c r="E142" s="199" t="s">
        <v>1</v>
      </c>
      <c r="F142" s="200" t="s">
        <v>162</v>
      </c>
      <c r="G142" s="197"/>
      <c r="H142" s="201">
        <v>12.95</v>
      </c>
      <c r="I142" s="202"/>
      <c r="J142" s="197"/>
      <c r="K142" s="197"/>
      <c r="L142" s="203"/>
      <c r="M142" s="204"/>
      <c r="N142" s="205"/>
      <c r="O142" s="205"/>
      <c r="P142" s="205"/>
      <c r="Q142" s="205"/>
      <c r="R142" s="205"/>
      <c r="S142" s="205"/>
      <c r="T142" s="206"/>
      <c r="AT142" s="207" t="s">
        <v>125</v>
      </c>
      <c r="AU142" s="207" t="s">
        <v>83</v>
      </c>
      <c r="AV142" s="13" t="s">
        <v>83</v>
      </c>
      <c r="AW142" s="13" t="s">
        <v>32</v>
      </c>
      <c r="AX142" s="13" t="s">
        <v>81</v>
      </c>
      <c r="AY142" s="207" t="s">
        <v>113</v>
      </c>
    </row>
    <row r="143" spans="1:65" s="2" customFormat="1" ht="24.2" customHeight="1">
      <c r="A143" s="34"/>
      <c r="B143" s="35"/>
      <c r="C143" s="182" t="s">
        <v>163</v>
      </c>
      <c r="D143" s="182" t="s">
        <v>115</v>
      </c>
      <c r="E143" s="183" t="s">
        <v>164</v>
      </c>
      <c r="F143" s="184" t="s">
        <v>165</v>
      </c>
      <c r="G143" s="185" t="s">
        <v>118</v>
      </c>
      <c r="H143" s="186">
        <v>12.95</v>
      </c>
      <c r="I143" s="187"/>
      <c r="J143" s="188">
        <f>ROUND(I143*H143,2)</f>
        <v>0</v>
      </c>
      <c r="K143" s="189"/>
      <c r="L143" s="39"/>
      <c r="M143" s="190" t="s">
        <v>1</v>
      </c>
      <c r="N143" s="191" t="s">
        <v>41</v>
      </c>
      <c r="O143" s="71"/>
      <c r="P143" s="192">
        <f>O143*H143</f>
        <v>0</v>
      </c>
      <c r="Q143" s="192">
        <v>0</v>
      </c>
      <c r="R143" s="192">
        <f>Q143*H143</f>
        <v>0</v>
      </c>
      <c r="S143" s="192">
        <v>0</v>
      </c>
      <c r="T143" s="19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94" t="s">
        <v>119</v>
      </c>
      <c r="AT143" s="194" t="s">
        <v>115</v>
      </c>
      <c r="AU143" s="194" t="s">
        <v>83</v>
      </c>
      <c r="AY143" s="17" t="s">
        <v>113</v>
      </c>
      <c r="BE143" s="195">
        <f>IF(N143="základní",J143,0)</f>
        <v>0</v>
      </c>
      <c r="BF143" s="195">
        <f>IF(N143="snížená",J143,0)</f>
        <v>0</v>
      </c>
      <c r="BG143" s="195">
        <f>IF(N143="zákl. přenesená",J143,0)</f>
        <v>0</v>
      </c>
      <c r="BH143" s="195">
        <f>IF(N143="sníž. přenesená",J143,0)</f>
        <v>0</v>
      </c>
      <c r="BI143" s="195">
        <f>IF(N143="nulová",J143,0)</f>
        <v>0</v>
      </c>
      <c r="BJ143" s="17" t="s">
        <v>81</v>
      </c>
      <c r="BK143" s="195">
        <f>ROUND(I143*H143,2)</f>
        <v>0</v>
      </c>
      <c r="BL143" s="17" t="s">
        <v>119</v>
      </c>
      <c r="BM143" s="194" t="s">
        <v>166</v>
      </c>
    </row>
    <row r="144" spans="1:65" s="2" customFormat="1" ht="16.5" customHeight="1">
      <c r="A144" s="34"/>
      <c r="B144" s="35"/>
      <c r="C144" s="230" t="s">
        <v>167</v>
      </c>
      <c r="D144" s="230" t="s">
        <v>168</v>
      </c>
      <c r="E144" s="231" t="s">
        <v>169</v>
      </c>
      <c r="F144" s="232" t="s">
        <v>170</v>
      </c>
      <c r="G144" s="233" t="s">
        <v>171</v>
      </c>
      <c r="H144" s="234">
        <v>0.38900000000000001</v>
      </c>
      <c r="I144" s="235"/>
      <c r="J144" s="236">
        <f>ROUND(I144*H144,2)</f>
        <v>0</v>
      </c>
      <c r="K144" s="237"/>
      <c r="L144" s="238"/>
      <c r="M144" s="239" t="s">
        <v>1</v>
      </c>
      <c r="N144" s="240" t="s">
        <v>41</v>
      </c>
      <c r="O144" s="71"/>
      <c r="P144" s="192">
        <f>O144*H144</f>
        <v>0</v>
      </c>
      <c r="Q144" s="192">
        <v>1E-3</v>
      </c>
      <c r="R144" s="192">
        <f>Q144*H144</f>
        <v>3.8900000000000002E-4</v>
      </c>
      <c r="S144" s="192">
        <v>0</v>
      </c>
      <c r="T144" s="19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94" t="s">
        <v>158</v>
      </c>
      <c r="AT144" s="194" t="s">
        <v>168</v>
      </c>
      <c r="AU144" s="194" t="s">
        <v>83</v>
      </c>
      <c r="AY144" s="17" t="s">
        <v>113</v>
      </c>
      <c r="BE144" s="195">
        <f>IF(N144="základní",J144,0)</f>
        <v>0</v>
      </c>
      <c r="BF144" s="195">
        <f>IF(N144="snížená",J144,0)</f>
        <v>0</v>
      </c>
      <c r="BG144" s="195">
        <f>IF(N144="zákl. přenesená",J144,0)</f>
        <v>0</v>
      </c>
      <c r="BH144" s="195">
        <f>IF(N144="sníž. přenesená",J144,0)</f>
        <v>0</v>
      </c>
      <c r="BI144" s="195">
        <f>IF(N144="nulová",J144,0)</f>
        <v>0</v>
      </c>
      <c r="BJ144" s="17" t="s">
        <v>81</v>
      </c>
      <c r="BK144" s="195">
        <f>ROUND(I144*H144,2)</f>
        <v>0</v>
      </c>
      <c r="BL144" s="17" t="s">
        <v>119</v>
      </c>
      <c r="BM144" s="194" t="s">
        <v>172</v>
      </c>
    </row>
    <row r="145" spans="1:65" s="13" customFormat="1" ht="11.25">
      <c r="B145" s="196"/>
      <c r="C145" s="197"/>
      <c r="D145" s="198" t="s">
        <v>125</v>
      </c>
      <c r="E145" s="197"/>
      <c r="F145" s="200" t="s">
        <v>173</v>
      </c>
      <c r="G145" s="197"/>
      <c r="H145" s="201">
        <v>0.38900000000000001</v>
      </c>
      <c r="I145" s="202"/>
      <c r="J145" s="197"/>
      <c r="K145" s="197"/>
      <c r="L145" s="203"/>
      <c r="M145" s="204"/>
      <c r="N145" s="205"/>
      <c r="O145" s="205"/>
      <c r="P145" s="205"/>
      <c r="Q145" s="205"/>
      <c r="R145" s="205"/>
      <c r="S145" s="205"/>
      <c r="T145" s="206"/>
      <c r="AT145" s="207" t="s">
        <v>125</v>
      </c>
      <c r="AU145" s="207" t="s">
        <v>83</v>
      </c>
      <c r="AV145" s="13" t="s">
        <v>83</v>
      </c>
      <c r="AW145" s="13" t="s">
        <v>4</v>
      </c>
      <c r="AX145" s="13" t="s">
        <v>81</v>
      </c>
      <c r="AY145" s="207" t="s">
        <v>113</v>
      </c>
    </row>
    <row r="146" spans="1:65" s="2" customFormat="1" ht="24.2" customHeight="1">
      <c r="A146" s="34"/>
      <c r="B146" s="35"/>
      <c r="C146" s="182" t="s">
        <v>174</v>
      </c>
      <c r="D146" s="182" t="s">
        <v>115</v>
      </c>
      <c r="E146" s="183" t="s">
        <v>175</v>
      </c>
      <c r="F146" s="184" t="s">
        <v>176</v>
      </c>
      <c r="G146" s="185" t="s">
        <v>118</v>
      </c>
      <c r="H146" s="186">
        <v>60</v>
      </c>
      <c r="I146" s="187"/>
      <c r="J146" s="188">
        <f>ROUND(I146*H146,2)</f>
        <v>0</v>
      </c>
      <c r="K146" s="189"/>
      <c r="L146" s="39"/>
      <c r="M146" s="190" t="s">
        <v>1</v>
      </c>
      <c r="N146" s="191" t="s">
        <v>41</v>
      </c>
      <c r="O146" s="71"/>
      <c r="P146" s="192">
        <f>O146*H146</f>
        <v>0</v>
      </c>
      <c r="Q146" s="192">
        <v>0</v>
      </c>
      <c r="R146" s="192">
        <f>Q146*H146</f>
        <v>0</v>
      </c>
      <c r="S146" s="192">
        <v>0</v>
      </c>
      <c r="T146" s="19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94" t="s">
        <v>119</v>
      </c>
      <c r="AT146" s="194" t="s">
        <v>115</v>
      </c>
      <c r="AU146" s="194" t="s">
        <v>83</v>
      </c>
      <c r="AY146" s="17" t="s">
        <v>113</v>
      </c>
      <c r="BE146" s="195">
        <f>IF(N146="základní",J146,0)</f>
        <v>0</v>
      </c>
      <c r="BF146" s="195">
        <f>IF(N146="snížená",J146,0)</f>
        <v>0</v>
      </c>
      <c r="BG146" s="195">
        <f>IF(N146="zákl. přenesená",J146,0)</f>
        <v>0</v>
      </c>
      <c r="BH146" s="195">
        <f>IF(N146="sníž. přenesená",J146,0)</f>
        <v>0</v>
      </c>
      <c r="BI146" s="195">
        <f>IF(N146="nulová",J146,0)</f>
        <v>0</v>
      </c>
      <c r="BJ146" s="17" t="s">
        <v>81</v>
      </c>
      <c r="BK146" s="195">
        <f>ROUND(I146*H146,2)</f>
        <v>0</v>
      </c>
      <c r="BL146" s="17" t="s">
        <v>119</v>
      </c>
      <c r="BM146" s="194" t="s">
        <v>177</v>
      </c>
    </row>
    <row r="147" spans="1:65" s="2" customFormat="1" ht="21.75" customHeight="1">
      <c r="A147" s="34"/>
      <c r="B147" s="35"/>
      <c r="C147" s="182" t="s">
        <v>178</v>
      </c>
      <c r="D147" s="182" t="s">
        <v>115</v>
      </c>
      <c r="E147" s="183" t="s">
        <v>179</v>
      </c>
      <c r="F147" s="184" t="s">
        <v>180</v>
      </c>
      <c r="G147" s="185" t="s">
        <v>118</v>
      </c>
      <c r="H147" s="186">
        <v>12.95</v>
      </c>
      <c r="I147" s="187"/>
      <c r="J147" s="188">
        <f>ROUND(I147*H147,2)</f>
        <v>0</v>
      </c>
      <c r="K147" s="189"/>
      <c r="L147" s="39"/>
      <c r="M147" s="190" t="s">
        <v>1</v>
      </c>
      <c r="N147" s="191" t="s">
        <v>41</v>
      </c>
      <c r="O147" s="71"/>
      <c r="P147" s="192">
        <f>O147*H147</f>
        <v>0</v>
      </c>
      <c r="Q147" s="192">
        <v>0</v>
      </c>
      <c r="R147" s="192">
        <f>Q147*H147</f>
        <v>0</v>
      </c>
      <c r="S147" s="192">
        <v>0</v>
      </c>
      <c r="T147" s="19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94" t="s">
        <v>119</v>
      </c>
      <c r="AT147" s="194" t="s">
        <v>115</v>
      </c>
      <c r="AU147" s="194" t="s">
        <v>83</v>
      </c>
      <c r="AY147" s="17" t="s">
        <v>113</v>
      </c>
      <c r="BE147" s="195">
        <f>IF(N147="základní",J147,0)</f>
        <v>0</v>
      </c>
      <c r="BF147" s="195">
        <f>IF(N147="snížená",J147,0)</f>
        <v>0</v>
      </c>
      <c r="BG147" s="195">
        <f>IF(N147="zákl. přenesená",J147,0)</f>
        <v>0</v>
      </c>
      <c r="BH147" s="195">
        <f>IF(N147="sníž. přenesená",J147,0)</f>
        <v>0</v>
      </c>
      <c r="BI147" s="195">
        <f>IF(N147="nulová",J147,0)</f>
        <v>0</v>
      </c>
      <c r="BJ147" s="17" t="s">
        <v>81</v>
      </c>
      <c r="BK147" s="195">
        <f>ROUND(I147*H147,2)</f>
        <v>0</v>
      </c>
      <c r="BL147" s="17" t="s">
        <v>119</v>
      </c>
      <c r="BM147" s="194" t="s">
        <v>181</v>
      </c>
    </row>
    <row r="148" spans="1:65" s="12" customFormat="1" ht="22.9" customHeight="1">
      <c r="B148" s="166"/>
      <c r="C148" s="167"/>
      <c r="D148" s="168" t="s">
        <v>75</v>
      </c>
      <c r="E148" s="180" t="s">
        <v>127</v>
      </c>
      <c r="F148" s="180" t="s">
        <v>182</v>
      </c>
      <c r="G148" s="167"/>
      <c r="H148" s="167"/>
      <c r="I148" s="170"/>
      <c r="J148" s="181">
        <f>BK148</f>
        <v>0</v>
      </c>
      <c r="K148" s="167"/>
      <c r="L148" s="172"/>
      <c r="M148" s="173"/>
      <c r="N148" s="174"/>
      <c r="O148" s="174"/>
      <c r="P148" s="175">
        <f>SUM(P149:P168)</f>
        <v>0</v>
      </c>
      <c r="Q148" s="174"/>
      <c r="R148" s="175">
        <f>SUM(R149:R168)</f>
        <v>12.396369999999999</v>
      </c>
      <c r="S148" s="174"/>
      <c r="T148" s="176">
        <f>SUM(T149:T168)</f>
        <v>0</v>
      </c>
      <c r="AR148" s="177" t="s">
        <v>81</v>
      </c>
      <c r="AT148" s="178" t="s">
        <v>75</v>
      </c>
      <c r="AU148" s="178" t="s">
        <v>81</v>
      </c>
      <c r="AY148" s="177" t="s">
        <v>113</v>
      </c>
      <c r="BK148" s="179">
        <f>SUM(BK149:BK168)</f>
        <v>0</v>
      </c>
    </row>
    <row r="149" spans="1:65" s="2" customFormat="1" ht="24.2" customHeight="1">
      <c r="A149" s="34"/>
      <c r="B149" s="35"/>
      <c r="C149" s="182" t="s">
        <v>183</v>
      </c>
      <c r="D149" s="182" t="s">
        <v>115</v>
      </c>
      <c r="E149" s="183" t="s">
        <v>184</v>
      </c>
      <c r="F149" s="184" t="s">
        <v>185</v>
      </c>
      <c r="G149" s="185" t="s">
        <v>186</v>
      </c>
      <c r="H149" s="186">
        <v>13</v>
      </c>
      <c r="I149" s="187"/>
      <c r="J149" s="188">
        <f t="shared" ref="J149:J158" si="0">ROUND(I149*H149,2)</f>
        <v>0</v>
      </c>
      <c r="K149" s="189"/>
      <c r="L149" s="39"/>
      <c r="M149" s="190" t="s">
        <v>1</v>
      </c>
      <c r="N149" s="191" t="s">
        <v>41</v>
      </c>
      <c r="O149" s="71"/>
      <c r="P149" s="192">
        <f t="shared" ref="P149:P158" si="1">O149*H149</f>
        <v>0</v>
      </c>
      <c r="Q149" s="192">
        <v>0.36435000000000001</v>
      </c>
      <c r="R149" s="192">
        <f t="shared" ref="R149:R158" si="2">Q149*H149</f>
        <v>4.7365500000000003</v>
      </c>
      <c r="S149" s="192">
        <v>0</v>
      </c>
      <c r="T149" s="193">
        <f t="shared" ref="T149:T158" si="3"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94" t="s">
        <v>119</v>
      </c>
      <c r="AT149" s="194" t="s">
        <v>115</v>
      </c>
      <c r="AU149" s="194" t="s">
        <v>83</v>
      </c>
      <c r="AY149" s="17" t="s">
        <v>113</v>
      </c>
      <c r="BE149" s="195">
        <f t="shared" ref="BE149:BE158" si="4">IF(N149="základní",J149,0)</f>
        <v>0</v>
      </c>
      <c r="BF149" s="195">
        <f t="shared" ref="BF149:BF158" si="5">IF(N149="snížená",J149,0)</f>
        <v>0</v>
      </c>
      <c r="BG149" s="195">
        <f t="shared" ref="BG149:BG158" si="6">IF(N149="zákl. přenesená",J149,0)</f>
        <v>0</v>
      </c>
      <c r="BH149" s="195">
        <f t="shared" ref="BH149:BH158" si="7">IF(N149="sníž. přenesená",J149,0)</f>
        <v>0</v>
      </c>
      <c r="BI149" s="195">
        <f t="shared" ref="BI149:BI158" si="8">IF(N149="nulová",J149,0)</f>
        <v>0</v>
      </c>
      <c r="BJ149" s="17" t="s">
        <v>81</v>
      </c>
      <c r="BK149" s="195">
        <f t="shared" ref="BK149:BK158" si="9">ROUND(I149*H149,2)</f>
        <v>0</v>
      </c>
      <c r="BL149" s="17" t="s">
        <v>119</v>
      </c>
      <c r="BM149" s="194" t="s">
        <v>187</v>
      </c>
    </row>
    <row r="150" spans="1:65" s="2" customFormat="1" ht="24.2" customHeight="1">
      <c r="A150" s="34"/>
      <c r="B150" s="35"/>
      <c r="C150" s="230" t="s">
        <v>188</v>
      </c>
      <c r="D150" s="230" t="s">
        <v>168</v>
      </c>
      <c r="E150" s="231" t="s">
        <v>189</v>
      </c>
      <c r="F150" s="232" t="s">
        <v>190</v>
      </c>
      <c r="G150" s="233" t="s">
        <v>186</v>
      </c>
      <c r="H150" s="234">
        <v>9</v>
      </c>
      <c r="I150" s="235"/>
      <c r="J150" s="236">
        <f t="shared" si="0"/>
        <v>0</v>
      </c>
      <c r="K150" s="237"/>
      <c r="L150" s="238"/>
      <c r="M150" s="239" t="s">
        <v>1</v>
      </c>
      <c r="N150" s="240" t="s">
        <v>41</v>
      </c>
      <c r="O150" s="71"/>
      <c r="P150" s="192">
        <f t="shared" si="1"/>
        <v>0</v>
      </c>
      <c r="Q150" s="192">
        <v>7.0999999999999994E-2</v>
      </c>
      <c r="R150" s="192">
        <f t="shared" si="2"/>
        <v>0.6389999999999999</v>
      </c>
      <c r="S150" s="192">
        <v>0</v>
      </c>
      <c r="T150" s="193">
        <f t="shared" si="3"/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94" t="s">
        <v>158</v>
      </c>
      <c r="AT150" s="194" t="s">
        <v>168</v>
      </c>
      <c r="AU150" s="194" t="s">
        <v>83</v>
      </c>
      <c r="AY150" s="17" t="s">
        <v>113</v>
      </c>
      <c r="BE150" s="195">
        <f t="shared" si="4"/>
        <v>0</v>
      </c>
      <c r="BF150" s="195">
        <f t="shared" si="5"/>
        <v>0</v>
      </c>
      <c r="BG150" s="195">
        <f t="shared" si="6"/>
        <v>0</v>
      </c>
      <c r="BH150" s="195">
        <f t="shared" si="7"/>
        <v>0</v>
      </c>
      <c r="BI150" s="195">
        <f t="shared" si="8"/>
        <v>0</v>
      </c>
      <c r="BJ150" s="17" t="s">
        <v>81</v>
      </c>
      <c r="BK150" s="195">
        <f t="shared" si="9"/>
        <v>0</v>
      </c>
      <c r="BL150" s="17" t="s">
        <v>119</v>
      </c>
      <c r="BM150" s="194" t="s">
        <v>191</v>
      </c>
    </row>
    <row r="151" spans="1:65" s="2" customFormat="1" ht="24.2" customHeight="1">
      <c r="A151" s="34"/>
      <c r="B151" s="35"/>
      <c r="C151" s="230" t="s">
        <v>8</v>
      </c>
      <c r="D151" s="230" t="s">
        <v>168</v>
      </c>
      <c r="E151" s="231" t="s">
        <v>192</v>
      </c>
      <c r="F151" s="232" t="s">
        <v>193</v>
      </c>
      <c r="G151" s="233" t="s">
        <v>186</v>
      </c>
      <c r="H151" s="234">
        <v>2</v>
      </c>
      <c r="I151" s="235"/>
      <c r="J151" s="236">
        <f t="shared" si="0"/>
        <v>0</v>
      </c>
      <c r="K151" s="237"/>
      <c r="L151" s="238"/>
      <c r="M151" s="239" t="s">
        <v>1</v>
      </c>
      <c r="N151" s="240" t="s">
        <v>41</v>
      </c>
      <c r="O151" s="71"/>
      <c r="P151" s="192">
        <f t="shared" si="1"/>
        <v>0</v>
      </c>
      <c r="Q151" s="192">
        <v>8.7999999999999995E-2</v>
      </c>
      <c r="R151" s="192">
        <f t="shared" si="2"/>
        <v>0.17599999999999999</v>
      </c>
      <c r="S151" s="192">
        <v>0</v>
      </c>
      <c r="T151" s="193">
        <f t="shared" si="3"/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94" t="s">
        <v>158</v>
      </c>
      <c r="AT151" s="194" t="s">
        <v>168</v>
      </c>
      <c r="AU151" s="194" t="s">
        <v>83</v>
      </c>
      <c r="AY151" s="17" t="s">
        <v>113</v>
      </c>
      <c r="BE151" s="195">
        <f t="shared" si="4"/>
        <v>0</v>
      </c>
      <c r="BF151" s="195">
        <f t="shared" si="5"/>
        <v>0</v>
      </c>
      <c r="BG151" s="195">
        <f t="shared" si="6"/>
        <v>0</v>
      </c>
      <c r="BH151" s="195">
        <f t="shared" si="7"/>
        <v>0</v>
      </c>
      <c r="BI151" s="195">
        <f t="shared" si="8"/>
        <v>0</v>
      </c>
      <c r="BJ151" s="17" t="s">
        <v>81</v>
      </c>
      <c r="BK151" s="195">
        <f t="shared" si="9"/>
        <v>0</v>
      </c>
      <c r="BL151" s="17" t="s">
        <v>119</v>
      </c>
      <c r="BM151" s="194" t="s">
        <v>194</v>
      </c>
    </row>
    <row r="152" spans="1:65" s="2" customFormat="1" ht="44.25" customHeight="1">
      <c r="A152" s="34"/>
      <c r="B152" s="35"/>
      <c r="C152" s="230" t="s">
        <v>195</v>
      </c>
      <c r="D152" s="230" t="s">
        <v>168</v>
      </c>
      <c r="E152" s="231" t="s">
        <v>196</v>
      </c>
      <c r="F152" s="232" t="s">
        <v>197</v>
      </c>
      <c r="G152" s="233" t="s">
        <v>186</v>
      </c>
      <c r="H152" s="234">
        <v>2</v>
      </c>
      <c r="I152" s="235"/>
      <c r="J152" s="236">
        <f t="shared" si="0"/>
        <v>0</v>
      </c>
      <c r="K152" s="237"/>
      <c r="L152" s="238"/>
      <c r="M152" s="239" t="s">
        <v>1</v>
      </c>
      <c r="N152" s="240" t="s">
        <v>41</v>
      </c>
      <c r="O152" s="71"/>
      <c r="P152" s="192">
        <f t="shared" si="1"/>
        <v>0</v>
      </c>
      <c r="Q152" s="192">
        <v>8.3000000000000004E-2</v>
      </c>
      <c r="R152" s="192">
        <f t="shared" si="2"/>
        <v>0.16600000000000001</v>
      </c>
      <c r="S152" s="192">
        <v>0</v>
      </c>
      <c r="T152" s="193">
        <f t="shared" si="3"/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94" t="s">
        <v>158</v>
      </c>
      <c r="AT152" s="194" t="s">
        <v>168</v>
      </c>
      <c r="AU152" s="194" t="s">
        <v>83</v>
      </c>
      <c r="AY152" s="17" t="s">
        <v>113</v>
      </c>
      <c r="BE152" s="195">
        <f t="shared" si="4"/>
        <v>0</v>
      </c>
      <c r="BF152" s="195">
        <f t="shared" si="5"/>
        <v>0</v>
      </c>
      <c r="BG152" s="195">
        <f t="shared" si="6"/>
        <v>0</v>
      </c>
      <c r="BH152" s="195">
        <f t="shared" si="7"/>
        <v>0</v>
      </c>
      <c r="BI152" s="195">
        <f t="shared" si="8"/>
        <v>0</v>
      </c>
      <c r="BJ152" s="17" t="s">
        <v>81</v>
      </c>
      <c r="BK152" s="195">
        <f t="shared" si="9"/>
        <v>0</v>
      </c>
      <c r="BL152" s="17" t="s">
        <v>119</v>
      </c>
      <c r="BM152" s="194" t="s">
        <v>198</v>
      </c>
    </row>
    <row r="153" spans="1:65" s="2" customFormat="1" ht="24.2" customHeight="1">
      <c r="A153" s="34"/>
      <c r="B153" s="35"/>
      <c r="C153" s="182" t="s">
        <v>199</v>
      </c>
      <c r="D153" s="182" t="s">
        <v>115</v>
      </c>
      <c r="E153" s="183" t="s">
        <v>200</v>
      </c>
      <c r="F153" s="184" t="s">
        <v>201</v>
      </c>
      <c r="G153" s="185" t="s">
        <v>186</v>
      </c>
      <c r="H153" s="186">
        <v>14</v>
      </c>
      <c r="I153" s="187"/>
      <c r="J153" s="188">
        <f t="shared" si="0"/>
        <v>0</v>
      </c>
      <c r="K153" s="189"/>
      <c r="L153" s="39"/>
      <c r="M153" s="190" t="s">
        <v>1</v>
      </c>
      <c r="N153" s="191" t="s">
        <v>41</v>
      </c>
      <c r="O153" s="71"/>
      <c r="P153" s="192">
        <f t="shared" si="1"/>
        <v>0</v>
      </c>
      <c r="Q153" s="192">
        <v>0.17488999999999999</v>
      </c>
      <c r="R153" s="192">
        <f t="shared" si="2"/>
        <v>2.4484599999999999</v>
      </c>
      <c r="S153" s="192">
        <v>0</v>
      </c>
      <c r="T153" s="193">
        <f t="shared" si="3"/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94" t="s">
        <v>119</v>
      </c>
      <c r="AT153" s="194" t="s">
        <v>115</v>
      </c>
      <c r="AU153" s="194" t="s">
        <v>83</v>
      </c>
      <c r="AY153" s="17" t="s">
        <v>113</v>
      </c>
      <c r="BE153" s="195">
        <f t="shared" si="4"/>
        <v>0</v>
      </c>
      <c r="BF153" s="195">
        <f t="shared" si="5"/>
        <v>0</v>
      </c>
      <c r="BG153" s="195">
        <f t="shared" si="6"/>
        <v>0</v>
      </c>
      <c r="BH153" s="195">
        <f t="shared" si="7"/>
        <v>0</v>
      </c>
      <c r="BI153" s="195">
        <f t="shared" si="8"/>
        <v>0</v>
      </c>
      <c r="BJ153" s="17" t="s">
        <v>81</v>
      </c>
      <c r="BK153" s="195">
        <f t="shared" si="9"/>
        <v>0</v>
      </c>
      <c r="BL153" s="17" t="s">
        <v>119</v>
      </c>
      <c r="BM153" s="194" t="s">
        <v>202</v>
      </c>
    </row>
    <row r="154" spans="1:65" s="2" customFormat="1" ht="37.9" customHeight="1">
      <c r="A154" s="34"/>
      <c r="B154" s="35"/>
      <c r="C154" s="230" t="s">
        <v>141</v>
      </c>
      <c r="D154" s="230" t="s">
        <v>168</v>
      </c>
      <c r="E154" s="231" t="s">
        <v>203</v>
      </c>
      <c r="F154" s="232" t="s">
        <v>204</v>
      </c>
      <c r="G154" s="233" t="s">
        <v>186</v>
      </c>
      <c r="H154" s="234">
        <v>10</v>
      </c>
      <c r="I154" s="235"/>
      <c r="J154" s="236">
        <f t="shared" si="0"/>
        <v>0</v>
      </c>
      <c r="K154" s="237"/>
      <c r="L154" s="238"/>
      <c r="M154" s="239" t="s">
        <v>1</v>
      </c>
      <c r="N154" s="240" t="s">
        <v>41</v>
      </c>
      <c r="O154" s="71"/>
      <c r="P154" s="192">
        <f t="shared" si="1"/>
        <v>0</v>
      </c>
      <c r="Q154" s="192">
        <v>4.4999999999999997E-3</v>
      </c>
      <c r="R154" s="192">
        <f t="shared" si="2"/>
        <v>4.4999999999999998E-2</v>
      </c>
      <c r="S154" s="192">
        <v>0</v>
      </c>
      <c r="T154" s="193">
        <f t="shared" si="3"/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94" t="s">
        <v>158</v>
      </c>
      <c r="AT154" s="194" t="s">
        <v>168</v>
      </c>
      <c r="AU154" s="194" t="s">
        <v>83</v>
      </c>
      <c r="AY154" s="17" t="s">
        <v>113</v>
      </c>
      <c r="BE154" s="195">
        <f t="shared" si="4"/>
        <v>0</v>
      </c>
      <c r="BF154" s="195">
        <f t="shared" si="5"/>
        <v>0</v>
      </c>
      <c r="BG154" s="195">
        <f t="shared" si="6"/>
        <v>0</v>
      </c>
      <c r="BH154" s="195">
        <f t="shared" si="7"/>
        <v>0</v>
      </c>
      <c r="BI154" s="195">
        <f t="shared" si="8"/>
        <v>0</v>
      </c>
      <c r="BJ154" s="17" t="s">
        <v>81</v>
      </c>
      <c r="BK154" s="195">
        <f t="shared" si="9"/>
        <v>0</v>
      </c>
      <c r="BL154" s="17" t="s">
        <v>119</v>
      </c>
      <c r="BM154" s="194" t="s">
        <v>205</v>
      </c>
    </row>
    <row r="155" spans="1:65" s="2" customFormat="1" ht="24.2" customHeight="1">
      <c r="A155" s="34"/>
      <c r="B155" s="35"/>
      <c r="C155" s="230" t="s">
        <v>206</v>
      </c>
      <c r="D155" s="230" t="s">
        <v>168</v>
      </c>
      <c r="E155" s="231" t="s">
        <v>207</v>
      </c>
      <c r="F155" s="232" t="s">
        <v>208</v>
      </c>
      <c r="G155" s="233" t="s">
        <v>186</v>
      </c>
      <c r="H155" s="234">
        <v>4</v>
      </c>
      <c r="I155" s="235"/>
      <c r="J155" s="236">
        <f t="shared" si="0"/>
        <v>0</v>
      </c>
      <c r="K155" s="237"/>
      <c r="L155" s="238"/>
      <c r="M155" s="239" t="s">
        <v>1</v>
      </c>
      <c r="N155" s="240" t="s">
        <v>41</v>
      </c>
      <c r="O155" s="71"/>
      <c r="P155" s="192">
        <f t="shared" si="1"/>
        <v>0</v>
      </c>
      <c r="Q155" s="192">
        <v>4.4999999999999997E-3</v>
      </c>
      <c r="R155" s="192">
        <f t="shared" si="2"/>
        <v>1.7999999999999999E-2</v>
      </c>
      <c r="S155" s="192">
        <v>0</v>
      </c>
      <c r="T155" s="193">
        <f t="shared" si="3"/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94" t="s">
        <v>158</v>
      </c>
      <c r="AT155" s="194" t="s">
        <v>168</v>
      </c>
      <c r="AU155" s="194" t="s">
        <v>83</v>
      </c>
      <c r="AY155" s="17" t="s">
        <v>113</v>
      </c>
      <c r="BE155" s="195">
        <f t="shared" si="4"/>
        <v>0</v>
      </c>
      <c r="BF155" s="195">
        <f t="shared" si="5"/>
        <v>0</v>
      </c>
      <c r="BG155" s="195">
        <f t="shared" si="6"/>
        <v>0</v>
      </c>
      <c r="BH155" s="195">
        <f t="shared" si="7"/>
        <v>0</v>
      </c>
      <c r="BI155" s="195">
        <f t="shared" si="8"/>
        <v>0</v>
      </c>
      <c r="BJ155" s="17" t="s">
        <v>81</v>
      </c>
      <c r="BK155" s="195">
        <f t="shared" si="9"/>
        <v>0</v>
      </c>
      <c r="BL155" s="17" t="s">
        <v>119</v>
      </c>
      <c r="BM155" s="194" t="s">
        <v>209</v>
      </c>
    </row>
    <row r="156" spans="1:65" s="2" customFormat="1" ht="16.5" customHeight="1">
      <c r="A156" s="34"/>
      <c r="B156" s="35"/>
      <c r="C156" s="182" t="s">
        <v>210</v>
      </c>
      <c r="D156" s="182" t="s">
        <v>115</v>
      </c>
      <c r="E156" s="183" t="s">
        <v>211</v>
      </c>
      <c r="F156" s="184" t="s">
        <v>212</v>
      </c>
      <c r="G156" s="185" t="s">
        <v>130</v>
      </c>
      <c r="H156" s="186">
        <v>3.5</v>
      </c>
      <c r="I156" s="187"/>
      <c r="J156" s="188">
        <f t="shared" si="0"/>
        <v>0</v>
      </c>
      <c r="K156" s="189"/>
      <c r="L156" s="39"/>
      <c r="M156" s="190" t="s">
        <v>1</v>
      </c>
      <c r="N156" s="191" t="s">
        <v>41</v>
      </c>
      <c r="O156" s="71"/>
      <c r="P156" s="192">
        <f t="shared" si="1"/>
        <v>0</v>
      </c>
      <c r="Q156" s="192">
        <v>0</v>
      </c>
      <c r="R156" s="192">
        <f t="shared" si="2"/>
        <v>0</v>
      </c>
      <c r="S156" s="192">
        <v>0</v>
      </c>
      <c r="T156" s="193">
        <f t="shared" si="3"/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94" t="s">
        <v>119</v>
      </c>
      <c r="AT156" s="194" t="s">
        <v>115</v>
      </c>
      <c r="AU156" s="194" t="s">
        <v>83</v>
      </c>
      <c r="AY156" s="17" t="s">
        <v>113</v>
      </c>
      <c r="BE156" s="195">
        <f t="shared" si="4"/>
        <v>0</v>
      </c>
      <c r="BF156" s="195">
        <f t="shared" si="5"/>
        <v>0</v>
      </c>
      <c r="BG156" s="195">
        <f t="shared" si="6"/>
        <v>0</v>
      </c>
      <c r="BH156" s="195">
        <f t="shared" si="7"/>
        <v>0</v>
      </c>
      <c r="BI156" s="195">
        <f t="shared" si="8"/>
        <v>0</v>
      </c>
      <c r="BJ156" s="17" t="s">
        <v>81</v>
      </c>
      <c r="BK156" s="195">
        <f t="shared" si="9"/>
        <v>0</v>
      </c>
      <c r="BL156" s="17" t="s">
        <v>119</v>
      </c>
      <c r="BM156" s="194" t="s">
        <v>213</v>
      </c>
    </row>
    <row r="157" spans="1:65" s="2" customFormat="1" ht="24.2" customHeight="1">
      <c r="A157" s="34"/>
      <c r="B157" s="35"/>
      <c r="C157" s="182" t="s">
        <v>7</v>
      </c>
      <c r="D157" s="182" t="s">
        <v>115</v>
      </c>
      <c r="E157" s="183" t="s">
        <v>214</v>
      </c>
      <c r="F157" s="184" t="s">
        <v>215</v>
      </c>
      <c r="G157" s="185" t="s">
        <v>186</v>
      </c>
      <c r="H157" s="186">
        <v>48</v>
      </c>
      <c r="I157" s="187"/>
      <c r="J157" s="188">
        <f t="shared" si="0"/>
        <v>0</v>
      </c>
      <c r="K157" s="189"/>
      <c r="L157" s="39"/>
      <c r="M157" s="190" t="s">
        <v>1</v>
      </c>
      <c r="N157" s="191" t="s">
        <v>41</v>
      </c>
      <c r="O157" s="71"/>
      <c r="P157" s="192">
        <f t="shared" si="1"/>
        <v>0</v>
      </c>
      <c r="Q157" s="192">
        <v>7.0200000000000002E-3</v>
      </c>
      <c r="R157" s="192">
        <f t="shared" si="2"/>
        <v>0.33696000000000004</v>
      </c>
      <c r="S157" s="192">
        <v>0</v>
      </c>
      <c r="T157" s="193">
        <f t="shared" si="3"/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4" t="s">
        <v>119</v>
      </c>
      <c r="AT157" s="194" t="s">
        <v>115</v>
      </c>
      <c r="AU157" s="194" t="s">
        <v>83</v>
      </c>
      <c r="AY157" s="17" t="s">
        <v>113</v>
      </c>
      <c r="BE157" s="195">
        <f t="shared" si="4"/>
        <v>0</v>
      </c>
      <c r="BF157" s="195">
        <f t="shared" si="5"/>
        <v>0</v>
      </c>
      <c r="BG157" s="195">
        <f t="shared" si="6"/>
        <v>0</v>
      </c>
      <c r="BH157" s="195">
        <f t="shared" si="7"/>
        <v>0</v>
      </c>
      <c r="BI157" s="195">
        <f t="shared" si="8"/>
        <v>0</v>
      </c>
      <c r="BJ157" s="17" t="s">
        <v>81</v>
      </c>
      <c r="BK157" s="195">
        <f t="shared" si="9"/>
        <v>0</v>
      </c>
      <c r="BL157" s="17" t="s">
        <v>119</v>
      </c>
      <c r="BM157" s="194" t="s">
        <v>216</v>
      </c>
    </row>
    <row r="158" spans="1:65" s="2" customFormat="1" ht="16.5" customHeight="1">
      <c r="A158" s="34"/>
      <c r="B158" s="35"/>
      <c r="C158" s="230" t="s">
        <v>217</v>
      </c>
      <c r="D158" s="230" t="s">
        <v>168</v>
      </c>
      <c r="E158" s="231" t="s">
        <v>218</v>
      </c>
      <c r="F158" s="232" t="s">
        <v>219</v>
      </c>
      <c r="G158" s="233" t="s">
        <v>186</v>
      </c>
      <c r="H158" s="234">
        <v>12</v>
      </c>
      <c r="I158" s="235"/>
      <c r="J158" s="236">
        <f t="shared" si="0"/>
        <v>0</v>
      </c>
      <c r="K158" s="237"/>
      <c r="L158" s="238"/>
      <c r="M158" s="239" t="s">
        <v>1</v>
      </c>
      <c r="N158" s="240" t="s">
        <v>41</v>
      </c>
      <c r="O158" s="71"/>
      <c r="P158" s="192">
        <f t="shared" si="1"/>
        <v>0</v>
      </c>
      <c r="Q158" s="192">
        <v>6.6000000000000003E-2</v>
      </c>
      <c r="R158" s="192">
        <f t="shared" si="2"/>
        <v>0.79200000000000004</v>
      </c>
      <c r="S158" s="192">
        <v>0</v>
      </c>
      <c r="T158" s="193">
        <f t="shared" si="3"/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94" t="s">
        <v>158</v>
      </c>
      <c r="AT158" s="194" t="s">
        <v>168</v>
      </c>
      <c r="AU158" s="194" t="s">
        <v>83</v>
      </c>
      <c r="AY158" s="17" t="s">
        <v>113</v>
      </c>
      <c r="BE158" s="195">
        <f t="shared" si="4"/>
        <v>0</v>
      </c>
      <c r="BF158" s="195">
        <f t="shared" si="5"/>
        <v>0</v>
      </c>
      <c r="BG158" s="195">
        <f t="shared" si="6"/>
        <v>0</v>
      </c>
      <c r="BH158" s="195">
        <f t="shared" si="7"/>
        <v>0</v>
      </c>
      <c r="BI158" s="195">
        <f t="shared" si="8"/>
        <v>0</v>
      </c>
      <c r="BJ158" s="17" t="s">
        <v>81</v>
      </c>
      <c r="BK158" s="195">
        <f t="shared" si="9"/>
        <v>0</v>
      </c>
      <c r="BL158" s="17" t="s">
        <v>119</v>
      </c>
      <c r="BM158" s="194" t="s">
        <v>220</v>
      </c>
    </row>
    <row r="159" spans="1:65" s="13" customFormat="1" ht="11.25">
      <c r="B159" s="196"/>
      <c r="C159" s="197"/>
      <c r="D159" s="198" t="s">
        <v>125</v>
      </c>
      <c r="E159" s="199" t="s">
        <v>1</v>
      </c>
      <c r="F159" s="200" t="s">
        <v>221</v>
      </c>
      <c r="G159" s="197"/>
      <c r="H159" s="201">
        <v>10</v>
      </c>
      <c r="I159" s="202"/>
      <c r="J159" s="197"/>
      <c r="K159" s="197"/>
      <c r="L159" s="203"/>
      <c r="M159" s="204"/>
      <c r="N159" s="205"/>
      <c r="O159" s="205"/>
      <c r="P159" s="205"/>
      <c r="Q159" s="205"/>
      <c r="R159" s="205"/>
      <c r="S159" s="205"/>
      <c r="T159" s="206"/>
      <c r="AT159" s="207" t="s">
        <v>125</v>
      </c>
      <c r="AU159" s="207" t="s">
        <v>83</v>
      </c>
      <c r="AV159" s="13" t="s">
        <v>83</v>
      </c>
      <c r="AW159" s="13" t="s">
        <v>32</v>
      </c>
      <c r="AX159" s="13" t="s">
        <v>76</v>
      </c>
      <c r="AY159" s="207" t="s">
        <v>113</v>
      </c>
    </row>
    <row r="160" spans="1:65" s="13" customFormat="1" ht="11.25">
      <c r="B160" s="196"/>
      <c r="C160" s="197"/>
      <c r="D160" s="198" t="s">
        <v>125</v>
      </c>
      <c r="E160" s="199" t="s">
        <v>1</v>
      </c>
      <c r="F160" s="200" t="s">
        <v>222</v>
      </c>
      <c r="G160" s="197"/>
      <c r="H160" s="201">
        <v>2</v>
      </c>
      <c r="I160" s="202"/>
      <c r="J160" s="197"/>
      <c r="K160" s="197"/>
      <c r="L160" s="203"/>
      <c r="M160" s="204"/>
      <c r="N160" s="205"/>
      <c r="O160" s="205"/>
      <c r="P160" s="205"/>
      <c r="Q160" s="205"/>
      <c r="R160" s="205"/>
      <c r="S160" s="205"/>
      <c r="T160" s="206"/>
      <c r="AT160" s="207" t="s">
        <v>125</v>
      </c>
      <c r="AU160" s="207" t="s">
        <v>83</v>
      </c>
      <c r="AV160" s="13" t="s">
        <v>83</v>
      </c>
      <c r="AW160" s="13" t="s">
        <v>32</v>
      </c>
      <c r="AX160" s="13" t="s">
        <v>76</v>
      </c>
      <c r="AY160" s="207" t="s">
        <v>113</v>
      </c>
    </row>
    <row r="161" spans="1:65" s="15" customFormat="1" ht="11.25">
      <c r="B161" s="219"/>
      <c r="C161" s="220"/>
      <c r="D161" s="198" t="s">
        <v>125</v>
      </c>
      <c r="E161" s="221" t="s">
        <v>1</v>
      </c>
      <c r="F161" s="222" t="s">
        <v>147</v>
      </c>
      <c r="G161" s="220"/>
      <c r="H161" s="223">
        <v>12</v>
      </c>
      <c r="I161" s="224"/>
      <c r="J161" s="220"/>
      <c r="K161" s="220"/>
      <c r="L161" s="225"/>
      <c r="M161" s="226"/>
      <c r="N161" s="227"/>
      <c r="O161" s="227"/>
      <c r="P161" s="227"/>
      <c r="Q161" s="227"/>
      <c r="R161" s="227"/>
      <c r="S161" s="227"/>
      <c r="T161" s="228"/>
      <c r="AT161" s="229" t="s">
        <v>125</v>
      </c>
      <c r="AU161" s="229" t="s">
        <v>83</v>
      </c>
      <c r="AV161" s="15" t="s">
        <v>119</v>
      </c>
      <c r="AW161" s="15" t="s">
        <v>32</v>
      </c>
      <c r="AX161" s="15" t="s">
        <v>81</v>
      </c>
      <c r="AY161" s="229" t="s">
        <v>113</v>
      </c>
    </row>
    <row r="162" spans="1:65" s="2" customFormat="1" ht="16.5" customHeight="1">
      <c r="A162" s="34"/>
      <c r="B162" s="35"/>
      <c r="C162" s="230" t="s">
        <v>223</v>
      </c>
      <c r="D162" s="230" t="s">
        <v>168</v>
      </c>
      <c r="E162" s="231" t="s">
        <v>224</v>
      </c>
      <c r="F162" s="232" t="s">
        <v>225</v>
      </c>
      <c r="G162" s="233" t="s">
        <v>186</v>
      </c>
      <c r="H162" s="234">
        <v>36</v>
      </c>
      <c r="I162" s="235"/>
      <c r="J162" s="236">
        <f>ROUND(I162*H162,2)</f>
        <v>0</v>
      </c>
      <c r="K162" s="237"/>
      <c r="L162" s="238"/>
      <c r="M162" s="239" t="s">
        <v>1</v>
      </c>
      <c r="N162" s="240" t="s">
        <v>41</v>
      </c>
      <c r="O162" s="71"/>
      <c r="P162" s="192">
        <f>O162*H162</f>
        <v>0</v>
      </c>
      <c r="Q162" s="192">
        <v>6.6000000000000003E-2</v>
      </c>
      <c r="R162" s="192">
        <f>Q162*H162</f>
        <v>2.3760000000000003</v>
      </c>
      <c r="S162" s="192">
        <v>0</v>
      </c>
      <c r="T162" s="19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4" t="s">
        <v>158</v>
      </c>
      <c r="AT162" s="194" t="s">
        <v>168</v>
      </c>
      <c r="AU162" s="194" t="s">
        <v>83</v>
      </c>
      <c r="AY162" s="17" t="s">
        <v>113</v>
      </c>
      <c r="BE162" s="195">
        <f>IF(N162="základní",J162,0)</f>
        <v>0</v>
      </c>
      <c r="BF162" s="195">
        <f>IF(N162="snížená",J162,0)</f>
        <v>0</v>
      </c>
      <c r="BG162" s="195">
        <f>IF(N162="zákl. přenesená",J162,0)</f>
        <v>0</v>
      </c>
      <c r="BH162" s="195">
        <f>IF(N162="sníž. přenesená",J162,0)</f>
        <v>0</v>
      </c>
      <c r="BI162" s="195">
        <f>IF(N162="nulová",J162,0)</f>
        <v>0</v>
      </c>
      <c r="BJ162" s="17" t="s">
        <v>81</v>
      </c>
      <c r="BK162" s="195">
        <f>ROUND(I162*H162,2)</f>
        <v>0</v>
      </c>
      <c r="BL162" s="17" t="s">
        <v>119</v>
      </c>
      <c r="BM162" s="194" t="s">
        <v>226</v>
      </c>
    </row>
    <row r="163" spans="1:65" s="13" customFormat="1" ht="11.25">
      <c r="B163" s="196"/>
      <c r="C163" s="197"/>
      <c r="D163" s="198" t="s">
        <v>125</v>
      </c>
      <c r="E163" s="199" t="s">
        <v>1</v>
      </c>
      <c r="F163" s="200" t="s">
        <v>227</v>
      </c>
      <c r="G163" s="197"/>
      <c r="H163" s="201">
        <v>30</v>
      </c>
      <c r="I163" s="202"/>
      <c r="J163" s="197"/>
      <c r="K163" s="197"/>
      <c r="L163" s="203"/>
      <c r="M163" s="204"/>
      <c r="N163" s="205"/>
      <c r="O163" s="205"/>
      <c r="P163" s="205"/>
      <c r="Q163" s="205"/>
      <c r="R163" s="205"/>
      <c r="S163" s="205"/>
      <c r="T163" s="206"/>
      <c r="AT163" s="207" t="s">
        <v>125</v>
      </c>
      <c r="AU163" s="207" t="s">
        <v>83</v>
      </c>
      <c r="AV163" s="13" t="s">
        <v>83</v>
      </c>
      <c r="AW163" s="13" t="s">
        <v>32</v>
      </c>
      <c r="AX163" s="13" t="s">
        <v>76</v>
      </c>
      <c r="AY163" s="207" t="s">
        <v>113</v>
      </c>
    </row>
    <row r="164" spans="1:65" s="13" customFormat="1" ht="11.25">
      <c r="B164" s="196"/>
      <c r="C164" s="197"/>
      <c r="D164" s="198" t="s">
        <v>125</v>
      </c>
      <c r="E164" s="199" t="s">
        <v>1</v>
      </c>
      <c r="F164" s="200" t="s">
        <v>228</v>
      </c>
      <c r="G164" s="197"/>
      <c r="H164" s="201">
        <v>6</v>
      </c>
      <c r="I164" s="202"/>
      <c r="J164" s="197"/>
      <c r="K164" s="197"/>
      <c r="L164" s="203"/>
      <c r="M164" s="204"/>
      <c r="N164" s="205"/>
      <c r="O164" s="205"/>
      <c r="P164" s="205"/>
      <c r="Q164" s="205"/>
      <c r="R164" s="205"/>
      <c r="S164" s="205"/>
      <c r="T164" s="206"/>
      <c r="AT164" s="207" t="s">
        <v>125</v>
      </c>
      <c r="AU164" s="207" t="s">
        <v>83</v>
      </c>
      <c r="AV164" s="13" t="s">
        <v>83</v>
      </c>
      <c r="AW164" s="13" t="s">
        <v>32</v>
      </c>
      <c r="AX164" s="13" t="s">
        <v>76</v>
      </c>
      <c r="AY164" s="207" t="s">
        <v>113</v>
      </c>
    </row>
    <row r="165" spans="1:65" s="15" customFormat="1" ht="11.25">
      <c r="B165" s="219"/>
      <c r="C165" s="220"/>
      <c r="D165" s="198" t="s">
        <v>125</v>
      </c>
      <c r="E165" s="221" t="s">
        <v>1</v>
      </c>
      <c r="F165" s="222" t="s">
        <v>147</v>
      </c>
      <c r="G165" s="220"/>
      <c r="H165" s="223">
        <v>36</v>
      </c>
      <c r="I165" s="224"/>
      <c r="J165" s="220"/>
      <c r="K165" s="220"/>
      <c r="L165" s="225"/>
      <c r="M165" s="226"/>
      <c r="N165" s="227"/>
      <c r="O165" s="227"/>
      <c r="P165" s="227"/>
      <c r="Q165" s="227"/>
      <c r="R165" s="227"/>
      <c r="S165" s="227"/>
      <c r="T165" s="228"/>
      <c r="AT165" s="229" t="s">
        <v>125</v>
      </c>
      <c r="AU165" s="229" t="s">
        <v>83</v>
      </c>
      <c r="AV165" s="15" t="s">
        <v>119</v>
      </c>
      <c r="AW165" s="15" t="s">
        <v>32</v>
      </c>
      <c r="AX165" s="15" t="s">
        <v>81</v>
      </c>
      <c r="AY165" s="229" t="s">
        <v>113</v>
      </c>
    </row>
    <row r="166" spans="1:65" s="2" customFormat="1" ht="21.75" customHeight="1">
      <c r="A166" s="34"/>
      <c r="B166" s="35"/>
      <c r="C166" s="182" t="s">
        <v>229</v>
      </c>
      <c r="D166" s="182" t="s">
        <v>115</v>
      </c>
      <c r="E166" s="183" t="s">
        <v>230</v>
      </c>
      <c r="F166" s="184" t="s">
        <v>231</v>
      </c>
      <c r="G166" s="185" t="s">
        <v>130</v>
      </c>
      <c r="H166" s="186">
        <v>7.4</v>
      </c>
      <c r="I166" s="187"/>
      <c r="J166" s="188">
        <f>ROUND(I166*H166,2)</f>
        <v>0</v>
      </c>
      <c r="K166" s="189"/>
      <c r="L166" s="39"/>
      <c r="M166" s="190" t="s">
        <v>1</v>
      </c>
      <c r="N166" s="191" t="s">
        <v>41</v>
      </c>
      <c r="O166" s="71"/>
      <c r="P166" s="192">
        <f>O166*H166</f>
        <v>0</v>
      </c>
      <c r="Q166" s="192">
        <v>0</v>
      </c>
      <c r="R166" s="192">
        <f>Q166*H166</f>
        <v>0</v>
      </c>
      <c r="S166" s="192">
        <v>0</v>
      </c>
      <c r="T166" s="19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94" t="s">
        <v>119</v>
      </c>
      <c r="AT166" s="194" t="s">
        <v>115</v>
      </c>
      <c r="AU166" s="194" t="s">
        <v>83</v>
      </c>
      <c r="AY166" s="17" t="s">
        <v>113</v>
      </c>
      <c r="BE166" s="195">
        <f>IF(N166="základní",J166,0)</f>
        <v>0</v>
      </c>
      <c r="BF166" s="195">
        <f>IF(N166="snížená",J166,0)</f>
        <v>0</v>
      </c>
      <c r="BG166" s="195">
        <f>IF(N166="zákl. přenesená",J166,0)</f>
        <v>0</v>
      </c>
      <c r="BH166" s="195">
        <f>IF(N166="sníž. přenesená",J166,0)</f>
        <v>0</v>
      </c>
      <c r="BI166" s="195">
        <f>IF(N166="nulová",J166,0)</f>
        <v>0</v>
      </c>
      <c r="BJ166" s="17" t="s">
        <v>81</v>
      </c>
      <c r="BK166" s="195">
        <f>ROUND(I166*H166,2)</f>
        <v>0</v>
      </c>
      <c r="BL166" s="17" t="s">
        <v>119</v>
      </c>
      <c r="BM166" s="194" t="s">
        <v>232</v>
      </c>
    </row>
    <row r="167" spans="1:65" s="2" customFormat="1" ht="24.2" customHeight="1">
      <c r="A167" s="34"/>
      <c r="B167" s="35"/>
      <c r="C167" s="230" t="s">
        <v>233</v>
      </c>
      <c r="D167" s="230" t="s">
        <v>168</v>
      </c>
      <c r="E167" s="231" t="s">
        <v>234</v>
      </c>
      <c r="F167" s="232" t="s">
        <v>235</v>
      </c>
      <c r="G167" s="233" t="s">
        <v>130</v>
      </c>
      <c r="H167" s="234">
        <v>144</v>
      </c>
      <c r="I167" s="235"/>
      <c r="J167" s="236">
        <f>ROUND(I167*H167,2)</f>
        <v>0</v>
      </c>
      <c r="K167" s="237"/>
      <c r="L167" s="238"/>
      <c r="M167" s="239" t="s">
        <v>1</v>
      </c>
      <c r="N167" s="240" t="s">
        <v>41</v>
      </c>
      <c r="O167" s="71"/>
      <c r="P167" s="192">
        <f>O167*H167</f>
        <v>0</v>
      </c>
      <c r="Q167" s="192">
        <v>4.5999999999999999E-3</v>
      </c>
      <c r="R167" s="192">
        <f>Q167*H167</f>
        <v>0.66239999999999999</v>
      </c>
      <c r="S167" s="192">
        <v>0</v>
      </c>
      <c r="T167" s="19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94" t="s">
        <v>158</v>
      </c>
      <c r="AT167" s="194" t="s">
        <v>168</v>
      </c>
      <c r="AU167" s="194" t="s">
        <v>83</v>
      </c>
      <c r="AY167" s="17" t="s">
        <v>113</v>
      </c>
      <c r="BE167" s="195">
        <f>IF(N167="základní",J167,0)</f>
        <v>0</v>
      </c>
      <c r="BF167" s="195">
        <f>IF(N167="snížená",J167,0)</f>
        <v>0</v>
      </c>
      <c r="BG167" s="195">
        <f>IF(N167="zákl. přenesená",J167,0)</f>
        <v>0</v>
      </c>
      <c r="BH167" s="195">
        <f>IF(N167="sníž. přenesená",J167,0)</f>
        <v>0</v>
      </c>
      <c r="BI167" s="195">
        <f>IF(N167="nulová",J167,0)</f>
        <v>0</v>
      </c>
      <c r="BJ167" s="17" t="s">
        <v>81</v>
      </c>
      <c r="BK167" s="195">
        <f>ROUND(I167*H167,2)</f>
        <v>0</v>
      </c>
      <c r="BL167" s="17" t="s">
        <v>119</v>
      </c>
      <c r="BM167" s="194" t="s">
        <v>236</v>
      </c>
    </row>
    <row r="168" spans="1:65" s="13" customFormat="1" ht="11.25">
      <c r="B168" s="196"/>
      <c r="C168" s="197"/>
      <c r="D168" s="198" t="s">
        <v>125</v>
      </c>
      <c r="E168" s="197"/>
      <c r="F168" s="200" t="s">
        <v>237</v>
      </c>
      <c r="G168" s="197"/>
      <c r="H168" s="201">
        <v>144</v>
      </c>
      <c r="I168" s="202"/>
      <c r="J168" s="197"/>
      <c r="K168" s="197"/>
      <c r="L168" s="203"/>
      <c r="M168" s="204"/>
      <c r="N168" s="205"/>
      <c r="O168" s="205"/>
      <c r="P168" s="205"/>
      <c r="Q168" s="205"/>
      <c r="R168" s="205"/>
      <c r="S168" s="205"/>
      <c r="T168" s="206"/>
      <c r="AT168" s="207" t="s">
        <v>125</v>
      </c>
      <c r="AU168" s="207" t="s">
        <v>83</v>
      </c>
      <c r="AV168" s="13" t="s">
        <v>83</v>
      </c>
      <c r="AW168" s="13" t="s">
        <v>4</v>
      </c>
      <c r="AX168" s="13" t="s">
        <v>81</v>
      </c>
      <c r="AY168" s="207" t="s">
        <v>113</v>
      </c>
    </row>
    <row r="169" spans="1:65" s="12" customFormat="1" ht="22.9" customHeight="1">
      <c r="B169" s="166"/>
      <c r="C169" s="167"/>
      <c r="D169" s="168" t="s">
        <v>75</v>
      </c>
      <c r="E169" s="180" t="s">
        <v>137</v>
      </c>
      <c r="F169" s="180" t="s">
        <v>238</v>
      </c>
      <c r="G169" s="167"/>
      <c r="H169" s="167"/>
      <c r="I169" s="170"/>
      <c r="J169" s="181">
        <f>BK169</f>
        <v>0</v>
      </c>
      <c r="K169" s="167"/>
      <c r="L169" s="172"/>
      <c r="M169" s="173"/>
      <c r="N169" s="174"/>
      <c r="O169" s="174"/>
      <c r="P169" s="175">
        <f>SUM(P170:P177)</f>
        <v>0</v>
      </c>
      <c r="Q169" s="174"/>
      <c r="R169" s="175">
        <f>SUM(R170:R177)</f>
        <v>6.4846725999999997</v>
      </c>
      <c r="S169" s="174"/>
      <c r="T169" s="176">
        <f>SUM(T170:T177)</f>
        <v>0</v>
      </c>
      <c r="AR169" s="177" t="s">
        <v>81</v>
      </c>
      <c r="AT169" s="178" t="s">
        <v>75</v>
      </c>
      <c r="AU169" s="178" t="s">
        <v>81</v>
      </c>
      <c r="AY169" s="177" t="s">
        <v>113</v>
      </c>
      <c r="BK169" s="179">
        <f>SUM(BK170:BK177)</f>
        <v>0</v>
      </c>
    </row>
    <row r="170" spans="1:65" s="2" customFormat="1" ht="21.75" customHeight="1">
      <c r="A170" s="34"/>
      <c r="B170" s="35"/>
      <c r="C170" s="182" t="s">
        <v>239</v>
      </c>
      <c r="D170" s="182" t="s">
        <v>115</v>
      </c>
      <c r="E170" s="183" t="s">
        <v>240</v>
      </c>
      <c r="F170" s="184" t="s">
        <v>241</v>
      </c>
      <c r="G170" s="185" t="s">
        <v>118</v>
      </c>
      <c r="H170" s="186">
        <v>38.94</v>
      </c>
      <c r="I170" s="187"/>
      <c r="J170" s="188">
        <f>ROUND(I170*H170,2)</f>
        <v>0</v>
      </c>
      <c r="K170" s="189"/>
      <c r="L170" s="39"/>
      <c r="M170" s="190" t="s">
        <v>1</v>
      </c>
      <c r="N170" s="191" t="s">
        <v>41</v>
      </c>
      <c r="O170" s="71"/>
      <c r="P170" s="192">
        <f>O170*H170</f>
        <v>0</v>
      </c>
      <c r="Q170" s="192">
        <v>0</v>
      </c>
      <c r="R170" s="192">
        <f>Q170*H170</f>
        <v>0</v>
      </c>
      <c r="S170" s="192">
        <v>0</v>
      </c>
      <c r="T170" s="19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94" t="s">
        <v>119</v>
      </c>
      <c r="AT170" s="194" t="s">
        <v>115</v>
      </c>
      <c r="AU170" s="194" t="s">
        <v>83</v>
      </c>
      <c r="AY170" s="17" t="s">
        <v>113</v>
      </c>
      <c r="BE170" s="195">
        <f>IF(N170="základní",J170,0)</f>
        <v>0</v>
      </c>
      <c r="BF170" s="195">
        <f>IF(N170="snížená",J170,0)</f>
        <v>0</v>
      </c>
      <c r="BG170" s="195">
        <f>IF(N170="zákl. přenesená",J170,0)</f>
        <v>0</v>
      </c>
      <c r="BH170" s="195">
        <f>IF(N170="sníž. přenesená",J170,0)</f>
        <v>0</v>
      </c>
      <c r="BI170" s="195">
        <f>IF(N170="nulová",J170,0)</f>
        <v>0</v>
      </c>
      <c r="BJ170" s="17" t="s">
        <v>81</v>
      </c>
      <c r="BK170" s="195">
        <f>ROUND(I170*H170,2)</f>
        <v>0</v>
      </c>
      <c r="BL170" s="17" t="s">
        <v>119</v>
      </c>
      <c r="BM170" s="194" t="s">
        <v>242</v>
      </c>
    </row>
    <row r="171" spans="1:65" s="13" customFormat="1" ht="11.25">
      <c r="B171" s="196"/>
      <c r="C171" s="197"/>
      <c r="D171" s="198" t="s">
        <v>125</v>
      </c>
      <c r="E171" s="199" t="s">
        <v>1</v>
      </c>
      <c r="F171" s="200" t="s">
        <v>243</v>
      </c>
      <c r="G171" s="197"/>
      <c r="H171" s="201">
        <v>38.94</v>
      </c>
      <c r="I171" s="202"/>
      <c r="J171" s="197"/>
      <c r="K171" s="197"/>
      <c r="L171" s="203"/>
      <c r="M171" s="204"/>
      <c r="N171" s="205"/>
      <c r="O171" s="205"/>
      <c r="P171" s="205"/>
      <c r="Q171" s="205"/>
      <c r="R171" s="205"/>
      <c r="S171" s="205"/>
      <c r="T171" s="206"/>
      <c r="AT171" s="207" t="s">
        <v>125</v>
      </c>
      <c r="AU171" s="207" t="s">
        <v>83</v>
      </c>
      <c r="AV171" s="13" t="s">
        <v>83</v>
      </c>
      <c r="AW171" s="13" t="s">
        <v>32</v>
      </c>
      <c r="AX171" s="13" t="s">
        <v>81</v>
      </c>
      <c r="AY171" s="207" t="s">
        <v>113</v>
      </c>
    </row>
    <row r="172" spans="1:65" s="2" customFormat="1" ht="21.75" customHeight="1">
      <c r="A172" s="34"/>
      <c r="B172" s="35"/>
      <c r="C172" s="182" t="s">
        <v>244</v>
      </c>
      <c r="D172" s="182" t="s">
        <v>115</v>
      </c>
      <c r="E172" s="183" t="s">
        <v>245</v>
      </c>
      <c r="F172" s="184" t="s">
        <v>246</v>
      </c>
      <c r="G172" s="185" t="s">
        <v>118</v>
      </c>
      <c r="H172" s="186">
        <v>38.94</v>
      </c>
      <c r="I172" s="187"/>
      <c r="J172" s="188">
        <f>ROUND(I172*H172,2)</f>
        <v>0</v>
      </c>
      <c r="K172" s="189"/>
      <c r="L172" s="39"/>
      <c r="M172" s="190" t="s">
        <v>1</v>
      </c>
      <c r="N172" s="191" t="s">
        <v>41</v>
      </c>
      <c r="O172" s="71"/>
      <c r="P172" s="192">
        <f>O172*H172</f>
        <v>0</v>
      </c>
      <c r="Q172" s="192">
        <v>0</v>
      </c>
      <c r="R172" s="192">
        <f>Q172*H172</f>
        <v>0</v>
      </c>
      <c r="S172" s="192">
        <v>0</v>
      </c>
      <c r="T172" s="19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94" t="s">
        <v>119</v>
      </c>
      <c r="AT172" s="194" t="s">
        <v>115</v>
      </c>
      <c r="AU172" s="194" t="s">
        <v>83</v>
      </c>
      <c r="AY172" s="17" t="s">
        <v>113</v>
      </c>
      <c r="BE172" s="195">
        <f>IF(N172="základní",J172,0)</f>
        <v>0</v>
      </c>
      <c r="BF172" s="195">
        <f>IF(N172="snížená",J172,0)</f>
        <v>0</v>
      </c>
      <c r="BG172" s="195">
        <f>IF(N172="zákl. přenesená",J172,0)</f>
        <v>0</v>
      </c>
      <c r="BH172" s="195">
        <f>IF(N172="sníž. přenesená",J172,0)</f>
        <v>0</v>
      </c>
      <c r="BI172" s="195">
        <f>IF(N172="nulová",J172,0)</f>
        <v>0</v>
      </c>
      <c r="BJ172" s="17" t="s">
        <v>81</v>
      </c>
      <c r="BK172" s="195">
        <f>ROUND(I172*H172,2)</f>
        <v>0</v>
      </c>
      <c r="BL172" s="17" t="s">
        <v>119</v>
      </c>
      <c r="BM172" s="194" t="s">
        <v>247</v>
      </c>
    </row>
    <row r="173" spans="1:65" s="13" customFormat="1" ht="11.25">
      <c r="B173" s="196"/>
      <c r="C173" s="197"/>
      <c r="D173" s="198" t="s">
        <v>125</v>
      </c>
      <c r="E173" s="199" t="s">
        <v>1</v>
      </c>
      <c r="F173" s="200" t="s">
        <v>243</v>
      </c>
      <c r="G173" s="197"/>
      <c r="H173" s="201">
        <v>38.94</v>
      </c>
      <c r="I173" s="202"/>
      <c r="J173" s="197"/>
      <c r="K173" s="197"/>
      <c r="L173" s="203"/>
      <c r="M173" s="204"/>
      <c r="N173" s="205"/>
      <c r="O173" s="205"/>
      <c r="P173" s="205"/>
      <c r="Q173" s="205"/>
      <c r="R173" s="205"/>
      <c r="S173" s="205"/>
      <c r="T173" s="206"/>
      <c r="AT173" s="207" t="s">
        <v>125</v>
      </c>
      <c r="AU173" s="207" t="s">
        <v>83</v>
      </c>
      <c r="AV173" s="13" t="s">
        <v>83</v>
      </c>
      <c r="AW173" s="13" t="s">
        <v>32</v>
      </c>
      <c r="AX173" s="13" t="s">
        <v>81</v>
      </c>
      <c r="AY173" s="207" t="s">
        <v>113</v>
      </c>
    </row>
    <row r="174" spans="1:65" s="2" customFormat="1" ht="33" customHeight="1">
      <c r="A174" s="34"/>
      <c r="B174" s="35"/>
      <c r="C174" s="182" t="s">
        <v>248</v>
      </c>
      <c r="D174" s="182" t="s">
        <v>115</v>
      </c>
      <c r="E174" s="183" t="s">
        <v>249</v>
      </c>
      <c r="F174" s="184" t="s">
        <v>250</v>
      </c>
      <c r="G174" s="185" t="s">
        <v>118</v>
      </c>
      <c r="H174" s="186">
        <v>9.11</v>
      </c>
      <c r="I174" s="187"/>
      <c r="J174" s="188">
        <f>ROUND(I174*H174,2)</f>
        <v>0</v>
      </c>
      <c r="K174" s="189"/>
      <c r="L174" s="39"/>
      <c r="M174" s="190" t="s">
        <v>1</v>
      </c>
      <c r="N174" s="191" t="s">
        <v>41</v>
      </c>
      <c r="O174" s="71"/>
      <c r="P174" s="192">
        <f>O174*H174</f>
        <v>0</v>
      </c>
      <c r="Q174" s="192">
        <v>0</v>
      </c>
      <c r="R174" s="192">
        <f>Q174*H174</f>
        <v>0</v>
      </c>
      <c r="S174" s="192">
        <v>0</v>
      </c>
      <c r="T174" s="19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94" t="s">
        <v>119</v>
      </c>
      <c r="AT174" s="194" t="s">
        <v>115</v>
      </c>
      <c r="AU174" s="194" t="s">
        <v>83</v>
      </c>
      <c r="AY174" s="17" t="s">
        <v>113</v>
      </c>
      <c r="BE174" s="195">
        <f>IF(N174="základní",J174,0)</f>
        <v>0</v>
      </c>
      <c r="BF174" s="195">
        <f>IF(N174="snížená",J174,0)</f>
        <v>0</v>
      </c>
      <c r="BG174" s="195">
        <f>IF(N174="zákl. přenesená",J174,0)</f>
        <v>0</v>
      </c>
      <c r="BH174" s="195">
        <f>IF(N174="sníž. přenesená",J174,0)</f>
        <v>0</v>
      </c>
      <c r="BI174" s="195">
        <f>IF(N174="nulová",J174,0)</f>
        <v>0</v>
      </c>
      <c r="BJ174" s="17" t="s">
        <v>81</v>
      </c>
      <c r="BK174" s="195">
        <f>ROUND(I174*H174,2)</f>
        <v>0</v>
      </c>
      <c r="BL174" s="17" t="s">
        <v>119</v>
      </c>
      <c r="BM174" s="194" t="s">
        <v>251</v>
      </c>
    </row>
    <row r="175" spans="1:65" s="2" customFormat="1" ht="24.2" customHeight="1">
      <c r="A175" s="34"/>
      <c r="B175" s="35"/>
      <c r="C175" s="182" t="s">
        <v>252</v>
      </c>
      <c r="D175" s="182" t="s">
        <v>115</v>
      </c>
      <c r="E175" s="183" t="s">
        <v>253</v>
      </c>
      <c r="F175" s="184" t="s">
        <v>254</v>
      </c>
      <c r="G175" s="185" t="s">
        <v>118</v>
      </c>
      <c r="H175" s="186">
        <v>28.93</v>
      </c>
      <c r="I175" s="187"/>
      <c r="J175" s="188">
        <f>ROUND(I175*H175,2)</f>
        <v>0</v>
      </c>
      <c r="K175" s="189"/>
      <c r="L175" s="39"/>
      <c r="M175" s="190" t="s">
        <v>1</v>
      </c>
      <c r="N175" s="191" t="s">
        <v>41</v>
      </c>
      <c r="O175" s="71"/>
      <c r="P175" s="192">
        <f>O175*H175</f>
        <v>0</v>
      </c>
      <c r="Q175" s="192">
        <v>8.9219999999999994E-2</v>
      </c>
      <c r="R175" s="192">
        <f>Q175*H175</f>
        <v>2.5811345999999999</v>
      </c>
      <c r="S175" s="192">
        <v>0</v>
      </c>
      <c r="T175" s="19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94" t="s">
        <v>119</v>
      </c>
      <c r="AT175" s="194" t="s">
        <v>115</v>
      </c>
      <c r="AU175" s="194" t="s">
        <v>83</v>
      </c>
      <c r="AY175" s="17" t="s">
        <v>113</v>
      </c>
      <c r="BE175" s="195">
        <f>IF(N175="základní",J175,0)</f>
        <v>0</v>
      </c>
      <c r="BF175" s="195">
        <f>IF(N175="snížená",J175,0)</f>
        <v>0</v>
      </c>
      <c r="BG175" s="195">
        <f>IF(N175="zákl. přenesená",J175,0)</f>
        <v>0</v>
      </c>
      <c r="BH175" s="195">
        <f>IF(N175="sníž. přenesená",J175,0)</f>
        <v>0</v>
      </c>
      <c r="BI175" s="195">
        <f>IF(N175="nulová",J175,0)</f>
        <v>0</v>
      </c>
      <c r="BJ175" s="17" t="s">
        <v>81</v>
      </c>
      <c r="BK175" s="195">
        <f>ROUND(I175*H175,2)</f>
        <v>0</v>
      </c>
      <c r="BL175" s="17" t="s">
        <v>119</v>
      </c>
      <c r="BM175" s="194" t="s">
        <v>255</v>
      </c>
    </row>
    <row r="176" spans="1:65" s="2" customFormat="1" ht="21.75" customHeight="1">
      <c r="A176" s="34"/>
      <c r="B176" s="35"/>
      <c r="C176" s="230" t="s">
        <v>256</v>
      </c>
      <c r="D176" s="230" t="s">
        <v>168</v>
      </c>
      <c r="E176" s="231" t="s">
        <v>257</v>
      </c>
      <c r="F176" s="232" t="s">
        <v>258</v>
      </c>
      <c r="G176" s="233" t="s">
        <v>118</v>
      </c>
      <c r="H176" s="234">
        <v>29.797999999999998</v>
      </c>
      <c r="I176" s="235"/>
      <c r="J176" s="236">
        <f>ROUND(I176*H176,2)</f>
        <v>0</v>
      </c>
      <c r="K176" s="237"/>
      <c r="L176" s="238"/>
      <c r="M176" s="239" t="s">
        <v>1</v>
      </c>
      <c r="N176" s="240" t="s">
        <v>41</v>
      </c>
      <c r="O176" s="71"/>
      <c r="P176" s="192">
        <f>O176*H176</f>
        <v>0</v>
      </c>
      <c r="Q176" s="192">
        <v>0.13100000000000001</v>
      </c>
      <c r="R176" s="192">
        <f>Q176*H176</f>
        <v>3.9035379999999997</v>
      </c>
      <c r="S176" s="192">
        <v>0</v>
      </c>
      <c r="T176" s="19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94" t="s">
        <v>158</v>
      </c>
      <c r="AT176" s="194" t="s">
        <v>168</v>
      </c>
      <c r="AU176" s="194" t="s">
        <v>83</v>
      </c>
      <c r="AY176" s="17" t="s">
        <v>113</v>
      </c>
      <c r="BE176" s="195">
        <f>IF(N176="základní",J176,0)</f>
        <v>0</v>
      </c>
      <c r="BF176" s="195">
        <f>IF(N176="snížená",J176,0)</f>
        <v>0</v>
      </c>
      <c r="BG176" s="195">
        <f>IF(N176="zákl. přenesená",J176,0)</f>
        <v>0</v>
      </c>
      <c r="BH176" s="195">
        <f>IF(N176="sníž. přenesená",J176,0)</f>
        <v>0</v>
      </c>
      <c r="BI176" s="195">
        <f>IF(N176="nulová",J176,0)</f>
        <v>0</v>
      </c>
      <c r="BJ176" s="17" t="s">
        <v>81</v>
      </c>
      <c r="BK176" s="195">
        <f>ROUND(I176*H176,2)</f>
        <v>0</v>
      </c>
      <c r="BL176" s="17" t="s">
        <v>119</v>
      </c>
      <c r="BM176" s="194" t="s">
        <v>259</v>
      </c>
    </row>
    <row r="177" spans="1:65" s="13" customFormat="1" ht="11.25">
      <c r="B177" s="196"/>
      <c r="C177" s="197"/>
      <c r="D177" s="198" t="s">
        <v>125</v>
      </c>
      <c r="E177" s="197"/>
      <c r="F177" s="200" t="s">
        <v>260</v>
      </c>
      <c r="G177" s="197"/>
      <c r="H177" s="201">
        <v>29.797999999999998</v>
      </c>
      <c r="I177" s="202"/>
      <c r="J177" s="197"/>
      <c r="K177" s="197"/>
      <c r="L177" s="203"/>
      <c r="M177" s="204"/>
      <c r="N177" s="205"/>
      <c r="O177" s="205"/>
      <c r="P177" s="205"/>
      <c r="Q177" s="205"/>
      <c r="R177" s="205"/>
      <c r="S177" s="205"/>
      <c r="T177" s="206"/>
      <c r="AT177" s="207" t="s">
        <v>125</v>
      </c>
      <c r="AU177" s="207" t="s">
        <v>83</v>
      </c>
      <c r="AV177" s="13" t="s">
        <v>83</v>
      </c>
      <c r="AW177" s="13" t="s">
        <v>4</v>
      </c>
      <c r="AX177" s="13" t="s">
        <v>81</v>
      </c>
      <c r="AY177" s="207" t="s">
        <v>113</v>
      </c>
    </row>
    <row r="178" spans="1:65" s="12" customFormat="1" ht="22.9" customHeight="1">
      <c r="B178" s="166"/>
      <c r="C178" s="167"/>
      <c r="D178" s="168" t="s">
        <v>75</v>
      </c>
      <c r="E178" s="180" t="s">
        <v>163</v>
      </c>
      <c r="F178" s="180" t="s">
        <v>261</v>
      </c>
      <c r="G178" s="167"/>
      <c r="H178" s="167"/>
      <c r="I178" s="170"/>
      <c r="J178" s="181">
        <f>BK178</f>
        <v>0</v>
      </c>
      <c r="K178" s="167"/>
      <c r="L178" s="172"/>
      <c r="M178" s="173"/>
      <c r="N178" s="174"/>
      <c r="O178" s="174"/>
      <c r="P178" s="175">
        <f>SUM(P179:P189)</f>
        <v>0</v>
      </c>
      <c r="Q178" s="174"/>
      <c r="R178" s="175">
        <f>SUM(R179:R189)</f>
        <v>5.41556134</v>
      </c>
      <c r="S178" s="174"/>
      <c r="T178" s="176">
        <f>SUM(T179:T189)</f>
        <v>0</v>
      </c>
      <c r="AR178" s="177" t="s">
        <v>81</v>
      </c>
      <c r="AT178" s="178" t="s">
        <v>75</v>
      </c>
      <c r="AU178" s="178" t="s">
        <v>81</v>
      </c>
      <c r="AY178" s="177" t="s">
        <v>113</v>
      </c>
      <c r="BK178" s="179">
        <f>SUM(BK179:BK189)</f>
        <v>0</v>
      </c>
    </row>
    <row r="179" spans="1:65" s="2" customFormat="1" ht="24.2" customHeight="1">
      <c r="A179" s="34"/>
      <c r="B179" s="35"/>
      <c r="C179" s="182" t="s">
        <v>262</v>
      </c>
      <c r="D179" s="182" t="s">
        <v>115</v>
      </c>
      <c r="E179" s="183" t="s">
        <v>263</v>
      </c>
      <c r="F179" s="184" t="s">
        <v>264</v>
      </c>
      <c r="G179" s="185" t="s">
        <v>186</v>
      </c>
      <c r="H179" s="186">
        <v>2</v>
      </c>
      <c r="I179" s="187"/>
      <c r="J179" s="188">
        <f>ROUND(I179*H179,2)</f>
        <v>0</v>
      </c>
      <c r="K179" s="189"/>
      <c r="L179" s="39"/>
      <c r="M179" s="190" t="s">
        <v>1</v>
      </c>
      <c r="N179" s="191" t="s">
        <v>41</v>
      </c>
      <c r="O179" s="71"/>
      <c r="P179" s="192">
        <f>O179*H179</f>
        <v>0</v>
      </c>
      <c r="Q179" s="192">
        <v>0</v>
      </c>
      <c r="R179" s="192">
        <f>Q179*H179</f>
        <v>0</v>
      </c>
      <c r="S179" s="192">
        <v>0</v>
      </c>
      <c r="T179" s="19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94" t="s">
        <v>119</v>
      </c>
      <c r="AT179" s="194" t="s">
        <v>115</v>
      </c>
      <c r="AU179" s="194" t="s">
        <v>83</v>
      </c>
      <c r="AY179" s="17" t="s">
        <v>113</v>
      </c>
      <c r="BE179" s="195">
        <f>IF(N179="základní",J179,0)</f>
        <v>0</v>
      </c>
      <c r="BF179" s="195">
        <f>IF(N179="snížená",J179,0)</f>
        <v>0</v>
      </c>
      <c r="BG179" s="195">
        <f>IF(N179="zákl. přenesená",J179,0)</f>
        <v>0</v>
      </c>
      <c r="BH179" s="195">
        <f>IF(N179="sníž. přenesená",J179,0)</f>
        <v>0</v>
      </c>
      <c r="BI179" s="195">
        <f>IF(N179="nulová",J179,0)</f>
        <v>0</v>
      </c>
      <c r="BJ179" s="17" t="s">
        <v>81</v>
      </c>
      <c r="BK179" s="195">
        <f>ROUND(I179*H179,2)</f>
        <v>0</v>
      </c>
      <c r="BL179" s="17" t="s">
        <v>119</v>
      </c>
      <c r="BM179" s="194" t="s">
        <v>265</v>
      </c>
    </row>
    <row r="180" spans="1:65" s="2" customFormat="1" ht="16.5" customHeight="1">
      <c r="A180" s="34"/>
      <c r="B180" s="35"/>
      <c r="C180" s="230" t="s">
        <v>266</v>
      </c>
      <c r="D180" s="230" t="s">
        <v>168</v>
      </c>
      <c r="E180" s="231" t="s">
        <v>267</v>
      </c>
      <c r="F180" s="232" t="s">
        <v>268</v>
      </c>
      <c r="G180" s="233" t="s">
        <v>186</v>
      </c>
      <c r="H180" s="234">
        <v>2</v>
      </c>
      <c r="I180" s="235"/>
      <c r="J180" s="236">
        <f>ROUND(I180*H180,2)</f>
        <v>0</v>
      </c>
      <c r="K180" s="237"/>
      <c r="L180" s="238"/>
      <c r="M180" s="239" t="s">
        <v>1</v>
      </c>
      <c r="N180" s="240" t="s">
        <v>41</v>
      </c>
      <c r="O180" s="71"/>
      <c r="P180" s="192">
        <f>O180*H180</f>
        <v>0</v>
      </c>
      <c r="Q180" s="192">
        <v>2.0999999999999999E-3</v>
      </c>
      <c r="R180" s="192">
        <f>Q180*H180</f>
        <v>4.1999999999999997E-3</v>
      </c>
      <c r="S180" s="192">
        <v>0</v>
      </c>
      <c r="T180" s="19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94" t="s">
        <v>158</v>
      </c>
      <c r="AT180" s="194" t="s">
        <v>168</v>
      </c>
      <c r="AU180" s="194" t="s">
        <v>83</v>
      </c>
      <c r="AY180" s="17" t="s">
        <v>113</v>
      </c>
      <c r="BE180" s="195">
        <f>IF(N180="základní",J180,0)</f>
        <v>0</v>
      </c>
      <c r="BF180" s="195">
        <f>IF(N180="snížená",J180,0)</f>
        <v>0</v>
      </c>
      <c r="BG180" s="195">
        <f>IF(N180="zákl. přenesená",J180,0)</f>
        <v>0</v>
      </c>
      <c r="BH180" s="195">
        <f>IF(N180="sníž. přenesená",J180,0)</f>
        <v>0</v>
      </c>
      <c r="BI180" s="195">
        <f>IF(N180="nulová",J180,0)</f>
        <v>0</v>
      </c>
      <c r="BJ180" s="17" t="s">
        <v>81</v>
      </c>
      <c r="BK180" s="195">
        <f>ROUND(I180*H180,2)</f>
        <v>0</v>
      </c>
      <c r="BL180" s="17" t="s">
        <v>119</v>
      </c>
      <c r="BM180" s="194" t="s">
        <v>269</v>
      </c>
    </row>
    <row r="181" spans="1:65" s="2" customFormat="1" ht="24.2" customHeight="1">
      <c r="A181" s="34"/>
      <c r="B181" s="35"/>
      <c r="C181" s="182" t="s">
        <v>270</v>
      </c>
      <c r="D181" s="182" t="s">
        <v>115</v>
      </c>
      <c r="E181" s="183" t="s">
        <v>271</v>
      </c>
      <c r="F181" s="184" t="s">
        <v>272</v>
      </c>
      <c r="G181" s="185" t="s">
        <v>130</v>
      </c>
      <c r="H181" s="186">
        <v>6.5</v>
      </c>
      <c r="I181" s="187"/>
      <c r="J181" s="188">
        <f>ROUND(I181*H181,2)</f>
        <v>0</v>
      </c>
      <c r="K181" s="189"/>
      <c r="L181" s="39"/>
      <c r="M181" s="190" t="s">
        <v>1</v>
      </c>
      <c r="N181" s="191" t="s">
        <v>41</v>
      </c>
      <c r="O181" s="71"/>
      <c r="P181" s="192">
        <f>O181*H181</f>
        <v>0</v>
      </c>
      <c r="Q181" s="192">
        <v>0.20219000000000001</v>
      </c>
      <c r="R181" s="192">
        <f>Q181*H181</f>
        <v>1.314235</v>
      </c>
      <c r="S181" s="192">
        <v>0</v>
      </c>
      <c r="T181" s="19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4" t="s">
        <v>119</v>
      </c>
      <c r="AT181" s="194" t="s">
        <v>115</v>
      </c>
      <c r="AU181" s="194" t="s">
        <v>83</v>
      </c>
      <c r="AY181" s="17" t="s">
        <v>113</v>
      </c>
      <c r="BE181" s="195">
        <f>IF(N181="základní",J181,0)</f>
        <v>0</v>
      </c>
      <c r="BF181" s="195">
        <f>IF(N181="snížená",J181,0)</f>
        <v>0</v>
      </c>
      <c r="BG181" s="195">
        <f>IF(N181="zákl. přenesená",J181,0)</f>
        <v>0</v>
      </c>
      <c r="BH181" s="195">
        <f>IF(N181="sníž. přenesená",J181,0)</f>
        <v>0</v>
      </c>
      <c r="BI181" s="195">
        <f>IF(N181="nulová",J181,0)</f>
        <v>0</v>
      </c>
      <c r="BJ181" s="17" t="s">
        <v>81</v>
      </c>
      <c r="BK181" s="195">
        <f>ROUND(I181*H181,2)</f>
        <v>0</v>
      </c>
      <c r="BL181" s="17" t="s">
        <v>119</v>
      </c>
      <c r="BM181" s="194" t="s">
        <v>273</v>
      </c>
    </row>
    <row r="182" spans="1:65" s="2" customFormat="1" ht="24.2" customHeight="1">
      <c r="A182" s="34"/>
      <c r="B182" s="35"/>
      <c r="C182" s="230" t="s">
        <v>274</v>
      </c>
      <c r="D182" s="230" t="s">
        <v>168</v>
      </c>
      <c r="E182" s="231" t="s">
        <v>275</v>
      </c>
      <c r="F182" s="232" t="s">
        <v>276</v>
      </c>
      <c r="G182" s="233" t="s">
        <v>130</v>
      </c>
      <c r="H182" s="234">
        <v>6.63</v>
      </c>
      <c r="I182" s="235"/>
      <c r="J182" s="236">
        <f>ROUND(I182*H182,2)</f>
        <v>0</v>
      </c>
      <c r="K182" s="237"/>
      <c r="L182" s="238"/>
      <c r="M182" s="239" t="s">
        <v>1</v>
      </c>
      <c r="N182" s="240" t="s">
        <v>41</v>
      </c>
      <c r="O182" s="71"/>
      <c r="P182" s="192">
        <f>O182*H182</f>
        <v>0</v>
      </c>
      <c r="Q182" s="192">
        <v>4.8300000000000003E-2</v>
      </c>
      <c r="R182" s="192">
        <f>Q182*H182</f>
        <v>0.32022899999999999</v>
      </c>
      <c r="S182" s="192">
        <v>0</v>
      </c>
      <c r="T182" s="19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94" t="s">
        <v>158</v>
      </c>
      <c r="AT182" s="194" t="s">
        <v>168</v>
      </c>
      <c r="AU182" s="194" t="s">
        <v>83</v>
      </c>
      <c r="AY182" s="17" t="s">
        <v>113</v>
      </c>
      <c r="BE182" s="195">
        <f>IF(N182="základní",J182,0)</f>
        <v>0</v>
      </c>
      <c r="BF182" s="195">
        <f>IF(N182="snížená",J182,0)</f>
        <v>0</v>
      </c>
      <c r="BG182" s="195">
        <f>IF(N182="zákl. přenesená",J182,0)</f>
        <v>0</v>
      </c>
      <c r="BH182" s="195">
        <f>IF(N182="sníž. přenesená",J182,0)</f>
        <v>0</v>
      </c>
      <c r="BI182" s="195">
        <f>IF(N182="nulová",J182,0)</f>
        <v>0</v>
      </c>
      <c r="BJ182" s="17" t="s">
        <v>81</v>
      </c>
      <c r="BK182" s="195">
        <f>ROUND(I182*H182,2)</f>
        <v>0</v>
      </c>
      <c r="BL182" s="17" t="s">
        <v>119</v>
      </c>
      <c r="BM182" s="194" t="s">
        <v>277</v>
      </c>
    </row>
    <row r="183" spans="1:65" s="13" customFormat="1" ht="11.25">
      <c r="B183" s="196"/>
      <c r="C183" s="197"/>
      <c r="D183" s="198" t="s">
        <v>125</v>
      </c>
      <c r="E183" s="197"/>
      <c r="F183" s="200" t="s">
        <v>278</v>
      </c>
      <c r="G183" s="197"/>
      <c r="H183" s="201">
        <v>6.63</v>
      </c>
      <c r="I183" s="202"/>
      <c r="J183" s="197"/>
      <c r="K183" s="197"/>
      <c r="L183" s="203"/>
      <c r="M183" s="204"/>
      <c r="N183" s="205"/>
      <c r="O183" s="205"/>
      <c r="P183" s="205"/>
      <c r="Q183" s="205"/>
      <c r="R183" s="205"/>
      <c r="S183" s="205"/>
      <c r="T183" s="206"/>
      <c r="AT183" s="207" t="s">
        <v>125</v>
      </c>
      <c r="AU183" s="207" t="s">
        <v>83</v>
      </c>
      <c r="AV183" s="13" t="s">
        <v>83</v>
      </c>
      <c r="AW183" s="13" t="s">
        <v>4</v>
      </c>
      <c r="AX183" s="13" t="s">
        <v>81</v>
      </c>
      <c r="AY183" s="207" t="s">
        <v>113</v>
      </c>
    </row>
    <row r="184" spans="1:65" s="2" customFormat="1" ht="33" customHeight="1">
      <c r="A184" s="34"/>
      <c r="B184" s="35"/>
      <c r="C184" s="182" t="s">
        <v>279</v>
      </c>
      <c r="D184" s="182" t="s">
        <v>115</v>
      </c>
      <c r="E184" s="183" t="s">
        <v>280</v>
      </c>
      <c r="F184" s="184" t="s">
        <v>281</v>
      </c>
      <c r="G184" s="185" t="s">
        <v>130</v>
      </c>
      <c r="H184" s="186">
        <v>12.2</v>
      </c>
      <c r="I184" s="187"/>
      <c r="J184" s="188">
        <f>ROUND(I184*H184,2)</f>
        <v>0</v>
      </c>
      <c r="K184" s="189"/>
      <c r="L184" s="39"/>
      <c r="M184" s="190" t="s">
        <v>1</v>
      </c>
      <c r="N184" s="191" t="s">
        <v>41</v>
      </c>
      <c r="O184" s="71"/>
      <c r="P184" s="192">
        <f>O184*H184</f>
        <v>0</v>
      </c>
      <c r="Q184" s="192">
        <v>0.1295</v>
      </c>
      <c r="R184" s="192">
        <f>Q184*H184</f>
        <v>1.5798999999999999</v>
      </c>
      <c r="S184" s="192">
        <v>0</v>
      </c>
      <c r="T184" s="19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94" t="s">
        <v>119</v>
      </c>
      <c r="AT184" s="194" t="s">
        <v>115</v>
      </c>
      <c r="AU184" s="194" t="s">
        <v>83</v>
      </c>
      <c r="AY184" s="17" t="s">
        <v>113</v>
      </c>
      <c r="BE184" s="195">
        <f>IF(N184="základní",J184,0)</f>
        <v>0</v>
      </c>
      <c r="BF184" s="195">
        <f>IF(N184="snížená",J184,0)</f>
        <v>0</v>
      </c>
      <c r="BG184" s="195">
        <f>IF(N184="zákl. přenesená",J184,0)</f>
        <v>0</v>
      </c>
      <c r="BH184" s="195">
        <f>IF(N184="sníž. přenesená",J184,0)</f>
        <v>0</v>
      </c>
      <c r="BI184" s="195">
        <f>IF(N184="nulová",J184,0)</f>
        <v>0</v>
      </c>
      <c r="BJ184" s="17" t="s">
        <v>81</v>
      </c>
      <c r="BK184" s="195">
        <f>ROUND(I184*H184,2)</f>
        <v>0</v>
      </c>
      <c r="BL184" s="17" t="s">
        <v>119</v>
      </c>
      <c r="BM184" s="194" t="s">
        <v>282</v>
      </c>
    </row>
    <row r="185" spans="1:65" s="2" customFormat="1" ht="16.5" customHeight="1">
      <c r="A185" s="34"/>
      <c r="B185" s="35"/>
      <c r="C185" s="230" t="s">
        <v>283</v>
      </c>
      <c r="D185" s="230" t="s">
        <v>168</v>
      </c>
      <c r="E185" s="231" t="s">
        <v>284</v>
      </c>
      <c r="F185" s="232" t="s">
        <v>285</v>
      </c>
      <c r="G185" s="233" t="s">
        <v>130</v>
      </c>
      <c r="H185" s="234">
        <v>12.444000000000001</v>
      </c>
      <c r="I185" s="235"/>
      <c r="J185" s="236">
        <f>ROUND(I185*H185,2)</f>
        <v>0</v>
      </c>
      <c r="K185" s="237"/>
      <c r="L185" s="238"/>
      <c r="M185" s="239" t="s">
        <v>1</v>
      </c>
      <c r="N185" s="240" t="s">
        <v>41</v>
      </c>
      <c r="O185" s="71"/>
      <c r="P185" s="192">
        <f>O185*H185</f>
        <v>0</v>
      </c>
      <c r="Q185" s="192">
        <v>5.6120000000000003E-2</v>
      </c>
      <c r="R185" s="192">
        <f>Q185*H185</f>
        <v>0.69835728000000008</v>
      </c>
      <c r="S185" s="192">
        <v>0</v>
      </c>
      <c r="T185" s="19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94" t="s">
        <v>158</v>
      </c>
      <c r="AT185" s="194" t="s">
        <v>168</v>
      </c>
      <c r="AU185" s="194" t="s">
        <v>83</v>
      </c>
      <c r="AY185" s="17" t="s">
        <v>113</v>
      </c>
      <c r="BE185" s="195">
        <f>IF(N185="základní",J185,0)</f>
        <v>0</v>
      </c>
      <c r="BF185" s="195">
        <f>IF(N185="snížená",J185,0)</f>
        <v>0</v>
      </c>
      <c r="BG185" s="195">
        <f>IF(N185="zákl. přenesená",J185,0)</f>
        <v>0</v>
      </c>
      <c r="BH185" s="195">
        <f>IF(N185="sníž. přenesená",J185,0)</f>
        <v>0</v>
      </c>
      <c r="BI185" s="195">
        <f>IF(N185="nulová",J185,0)</f>
        <v>0</v>
      </c>
      <c r="BJ185" s="17" t="s">
        <v>81</v>
      </c>
      <c r="BK185" s="195">
        <f>ROUND(I185*H185,2)</f>
        <v>0</v>
      </c>
      <c r="BL185" s="17" t="s">
        <v>119</v>
      </c>
      <c r="BM185" s="194" t="s">
        <v>286</v>
      </c>
    </row>
    <row r="186" spans="1:65" s="13" customFormat="1" ht="11.25">
      <c r="B186" s="196"/>
      <c r="C186" s="197"/>
      <c r="D186" s="198" t="s">
        <v>125</v>
      </c>
      <c r="E186" s="197"/>
      <c r="F186" s="200" t="s">
        <v>287</v>
      </c>
      <c r="G186" s="197"/>
      <c r="H186" s="201">
        <v>12.444000000000001</v>
      </c>
      <c r="I186" s="202"/>
      <c r="J186" s="197"/>
      <c r="K186" s="197"/>
      <c r="L186" s="203"/>
      <c r="M186" s="204"/>
      <c r="N186" s="205"/>
      <c r="O186" s="205"/>
      <c r="P186" s="205"/>
      <c r="Q186" s="205"/>
      <c r="R186" s="205"/>
      <c r="S186" s="205"/>
      <c r="T186" s="206"/>
      <c r="AT186" s="207" t="s">
        <v>125</v>
      </c>
      <c r="AU186" s="207" t="s">
        <v>83</v>
      </c>
      <c r="AV186" s="13" t="s">
        <v>83</v>
      </c>
      <c r="AW186" s="13" t="s">
        <v>4</v>
      </c>
      <c r="AX186" s="13" t="s">
        <v>81</v>
      </c>
      <c r="AY186" s="207" t="s">
        <v>113</v>
      </c>
    </row>
    <row r="187" spans="1:65" s="2" customFormat="1" ht="24.2" customHeight="1">
      <c r="A187" s="34"/>
      <c r="B187" s="35"/>
      <c r="C187" s="182" t="s">
        <v>288</v>
      </c>
      <c r="D187" s="182" t="s">
        <v>115</v>
      </c>
      <c r="E187" s="183" t="s">
        <v>289</v>
      </c>
      <c r="F187" s="184" t="s">
        <v>290</v>
      </c>
      <c r="G187" s="185" t="s">
        <v>123</v>
      </c>
      <c r="H187" s="186">
        <v>0.65900000000000003</v>
      </c>
      <c r="I187" s="187"/>
      <c r="J187" s="188">
        <f>ROUND(I187*H187,2)</f>
        <v>0</v>
      </c>
      <c r="K187" s="189"/>
      <c r="L187" s="39"/>
      <c r="M187" s="190" t="s">
        <v>1</v>
      </c>
      <c r="N187" s="191" t="s">
        <v>41</v>
      </c>
      <c r="O187" s="71"/>
      <c r="P187" s="192">
        <f>O187*H187</f>
        <v>0</v>
      </c>
      <c r="Q187" s="192">
        <v>2.2563399999999998</v>
      </c>
      <c r="R187" s="192">
        <f>Q187*H187</f>
        <v>1.4869280599999999</v>
      </c>
      <c r="S187" s="192">
        <v>0</v>
      </c>
      <c r="T187" s="19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94" t="s">
        <v>119</v>
      </c>
      <c r="AT187" s="194" t="s">
        <v>115</v>
      </c>
      <c r="AU187" s="194" t="s">
        <v>83</v>
      </c>
      <c r="AY187" s="17" t="s">
        <v>113</v>
      </c>
      <c r="BE187" s="195">
        <f>IF(N187="základní",J187,0)</f>
        <v>0</v>
      </c>
      <c r="BF187" s="195">
        <f>IF(N187="snížená",J187,0)</f>
        <v>0</v>
      </c>
      <c r="BG187" s="195">
        <f>IF(N187="zákl. přenesená",J187,0)</f>
        <v>0</v>
      </c>
      <c r="BH187" s="195">
        <f>IF(N187="sníž. přenesená",J187,0)</f>
        <v>0</v>
      </c>
      <c r="BI187" s="195">
        <f>IF(N187="nulová",J187,0)</f>
        <v>0</v>
      </c>
      <c r="BJ187" s="17" t="s">
        <v>81</v>
      </c>
      <c r="BK187" s="195">
        <f>ROUND(I187*H187,2)</f>
        <v>0</v>
      </c>
      <c r="BL187" s="17" t="s">
        <v>119</v>
      </c>
      <c r="BM187" s="194" t="s">
        <v>291</v>
      </c>
    </row>
    <row r="188" spans="1:65" s="13" customFormat="1" ht="11.25">
      <c r="B188" s="196"/>
      <c r="C188" s="197"/>
      <c r="D188" s="198" t="s">
        <v>125</v>
      </c>
      <c r="E188" s="199" t="s">
        <v>1</v>
      </c>
      <c r="F188" s="200" t="s">
        <v>292</v>
      </c>
      <c r="G188" s="197"/>
      <c r="H188" s="201">
        <v>0.65900000000000003</v>
      </c>
      <c r="I188" s="202"/>
      <c r="J188" s="197"/>
      <c r="K188" s="197"/>
      <c r="L188" s="203"/>
      <c r="M188" s="204"/>
      <c r="N188" s="205"/>
      <c r="O188" s="205"/>
      <c r="P188" s="205"/>
      <c r="Q188" s="205"/>
      <c r="R188" s="205"/>
      <c r="S188" s="205"/>
      <c r="T188" s="206"/>
      <c r="AT188" s="207" t="s">
        <v>125</v>
      </c>
      <c r="AU188" s="207" t="s">
        <v>83</v>
      </c>
      <c r="AV188" s="13" t="s">
        <v>83</v>
      </c>
      <c r="AW188" s="13" t="s">
        <v>32</v>
      </c>
      <c r="AX188" s="13" t="s">
        <v>81</v>
      </c>
      <c r="AY188" s="207" t="s">
        <v>113</v>
      </c>
    </row>
    <row r="189" spans="1:65" s="2" customFormat="1" ht="33" customHeight="1">
      <c r="A189" s="34"/>
      <c r="B189" s="35"/>
      <c r="C189" s="182" t="s">
        <v>293</v>
      </c>
      <c r="D189" s="182" t="s">
        <v>115</v>
      </c>
      <c r="E189" s="183" t="s">
        <v>294</v>
      </c>
      <c r="F189" s="184" t="s">
        <v>295</v>
      </c>
      <c r="G189" s="185" t="s">
        <v>130</v>
      </c>
      <c r="H189" s="186">
        <v>19.2</v>
      </c>
      <c r="I189" s="187"/>
      <c r="J189" s="188">
        <f>ROUND(I189*H189,2)</f>
        <v>0</v>
      </c>
      <c r="K189" s="189"/>
      <c r="L189" s="39"/>
      <c r="M189" s="190" t="s">
        <v>1</v>
      </c>
      <c r="N189" s="191" t="s">
        <v>41</v>
      </c>
      <c r="O189" s="71"/>
      <c r="P189" s="192">
        <f>O189*H189</f>
        <v>0</v>
      </c>
      <c r="Q189" s="192">
        <v>6.0999999999999997E-4</v>
      </c>
      <c r="R189" s="192">
        <f>Q189*H189</f>
        <v>1.1711999999999998E-2</v>
      </c>
      <c r="S189" s="192">
        <v>0</v>
      </c>
      <c r="T189" s="19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94" t="s">
        <v>119</v>
      </c>
      <c r="AT189" s="194" t="s">
        <v>115</v>
      </c>
      <c r="AU189" s="194" t="s">
        <v>83</v>
      </c>
      <c r="AY189" s="17" t="s">
        <v>113</v>
      </c>
      <c r="BE189" s="195">
        <f>IF(N189="základní",J189,0)</f>
        <v>0</v>
      </c>
      <c r="BF189" s="195">
        <f>IF(N189="snížená",J189,0)</f>
        <v>0</v>
      </c>
      <c r="BG189" s="195">
        <f>IF(N189="zákl. přenesená",J189,0)</f>
        <v>0</v>
      </c>
      <c r="BH189" s="195">
        <f>IF(N189="sníž. přenesená",J189,0)</f>
        <v>0</v>
      </c>
      <c r="BI189" s="195">
        <f>IF(N189="nulová",J189,0)</f>
        <v>0</v>
      </c>
      <c r="BJ189" s="17" t="s">
        <v>81</v>
      </c>
      <c r="BK189" s="195">
        <f>ROUND(I189*H189,2)</f>
        <v>0</v>
      </c>
      <c r="BL189" s="17" t="s">
        <v>119</v>
      </c>
      <c r="BM189" s="194" t="s">
        <v>296</v>
      </c>
    </row>
    <row r="190" spans="1:65" s="12" customFormat="1" ht="22.9" customHeight="1">
      <c r="B190" s="166"/>
      <c r="C190" s="167"/>
      <c r="D190" s="168" t="s">
        <v>75</v>
      </c>
      <c r="E190" s="180" t="s">
        <v>297</v>
      </c>
      <c r="F190" s="180" t="s">
        <v>298</v>
      </c>
      <c r="G190" s="167"/>
      <c r="H190" s="167"/>
      <c r="I190" s="170"/>
      <c r="J190" s="181">
        <f>BK190</f>
        <v>0</v>
      </c>
      <c r="K190" s="167"/>
      <c r="L190" s="172"/>
      <c r="M190" s="173"/>
      <c r="N190" s="174"/>
      <c r="O190" s="174"/>
      <c r="P190" s="175">
        <f>P191</f>
        <v>0</v>
      </c>
      <c r="Q190" s="174"/>
      <c r="R190" s="175">
        <f>R191</f>
        <v>0</v>
      </c>
      <c r="S190" s="174"/>
      <c r="T190" s="176">
        <f>T191</f>
        <v>0</v>
      </c>
      <c r="AR190" s="177" t="s">
        <v>81</v>
      </c>
      <c r="AT190" s="178" t="s">
        <v>75</v>
      </c>
      <c r="AU190" s="178" t="s">
        <v>81</v>
      </c>
      <c r="AY190" s="177" t="s">
        <v>113</v>
      </c>
      <c r="BK190" s="179">
        <f>BK191</f>
        <v>0</v>
      </c>
    </row>
    <row r="191" spans="1:65" s="2" customFormat="1" ht="24.2" customHeight="1">
      <c r="A191" s="34"/>
      <c r="B191" s="35"/>
      <c r="C191" s="182" t="s">
        <v>299</v>
      </c>
      <c r="D191" s="182" t="s">
        <v>115</v>
      </c>
      <c r="E191" s="183" t="s">
        <v>300</v>
      </c>
      <c r="F191" s="184" t="s">
        <v>301</v>
      </c>
      <c r="G191" s="185" t="s">
        <v>151</v>
      </c>
      <c r="H191" s="186">
        <v>24.297000000000001</v>
      </c>
      <c r="I191" s="187"/>
      <c r="J191" s="188">
        <f>ROUND(I191*H191,2)</f>
        <v>0</v>
      </c>
      <c r="K191" s="189"/>
      <c r="L191" s="39"/>
      <c r="M191" s="190" t="s">
        <v>1</v>
      </c>
      <c r="N191" s="191" t="s">
        <v>41</v>
      </c>
      <c r="O191" s="71"/>
      <c r="P191" s="192">
        <f>O191*H191</f>
        <v>0</v>
      </c>
      <c r="Q191" s="192">
        <v>0</v>
      </c>
      <c r="R191" s="192">
        <f>Q191*H191</f>
        <v>0</v>
      </c>
      <c r="S191" s="192">
        <v>0</v>
      </c>
      <c r="T191" s="19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94" t="s">
        <v>119</v>
      </c>
      <c r="AT191" s="194" t="s">
        <v>115</v>
      </c>
      <c r="AU191" s="194" t="s">
        <v>83</v>
      </c>
      <c r="AY191" s="17" t="s">
        <v>113</v>
      </c>
      <c r="BE191" s="195">
        <f>IF(N191="základní",J191,0)</f>
        <v>0</v>
      </c>
      <c r="BF191" s="195">
        <f>IF(N191="snížená",J191,0)</f>
        <v>0</v>
      </c>
      <c r="BG191" s="195">
        <f>IF(N191="zákl. přenesená",J191,0)</f>
        <v>0</v>
      </c>
      <c r="BH191" s="195">
        <f>IF(N191="sníž. přenesená",J191,0)</f>
        <v>0</v>
      </c>
      <c r="BI191" s="195">
        <f>IF(N191="nulová",J191,0)</f>
        <v>0</v>
      </c>
      <c r="BJ191" s="17" t="s">
        <v>81</v>
      </c>
      <c r="BK191" s="195">
        <f>ROUND(I191*H191,2)</f>
        <v>0</v>
      </c>
      <c r="BL191" s="17" t="s">
        <v>119</v>
      </c>
      <c r="BM191" s="194" t="s">
        <v>302</v>
      </c>
    </row>
    <row r="192" spans="1:65" s="12" customFormat="1" ht="25.9" customHeight="1">
      <c r="B192" s="166"/>
      <c r="C192" s="167"/>
      <c r="D192" s="168" t="s">
        <v>75</v>
      </c>
      <c r="E192" s="169" t="s">
        <v>303</v>
      </c>
      <c r="F192" s="169" t="s">
        <v>304</v>
      </c>
      <c r="G192" s="167"/>
      <c r="H192" s="167"/>
      <c r="I192" s="170"/>
      <c r="J192" s="171">
        <f>BK192</f>
        <v>0</v>
      </c>
      <c r="K192" s="167"/>
      <c r="L192" s="172"/>
      <c r="M192" s="173"/>
      <c r="N192" s="174"/>
      <c r="O192" s="174"/>
      <c r="P192" s="175">
        <f>P193</f>
        <v>0</v>
      </c>
      <c r="Q192" s="174"/>
      <c r="R192" s="175">
        <f>R193</f>
        <v>0</v>
      </c>
      <c r="S192" s="174"/>
      <c r="T192" s="176">
        <f>T193</f>
        <v>0</v>
      </c>
      <c r="AR192" s="177" t="s">
        <v>137</v>
      </c>
      <c r="AT192" s="178" t="s">
        <v>75</v>
      </c>
      <c r="AU192" s="178" t="s">
        <v>76</v>
      </c>
      <c r="AY192" s="177" t="s">
        <v>113</v>
      </c>
      <c r="BK192" s="179">
        <f>BK193</f>
        <v>0</v>
      </c>
    </row>
    <row r="193" spans="1:65" s="12" customFormat="1" ht="22.9" customHeight="1">
      <c r="B193" s="166"/>
      <c r="C193" s="167"/>
      <c r="D193" s="168" t="s">
        <v>75</v>
      </c>
      <c r="E193" s="180" t="s">
        <v>305</v>
      </c>
      <c r="F193" s="180" t="s">
        <v>306</v>
      </c>
      <c r="G193" s="167"/>
      <c r="H193" s="167"/>
      <c r="I193" s="170"/>
      <c r="J193" s="181">
        <f>BK193</f>
        <v>0</v>
      </c>
      <c r="K193" s="167"/>
      <c r="L193" s="172"/>
      <c r="M193" s="173"/>
      <c r="N193" s="174"/>
      <c r="O193" s="174"/>
      <c r="P193" s="175">
        <f>P194</f>
        <v>0</v>
      </c>
      <c r="Q193" s="174"/>
      <c r="R193" s="175">
        <f>R194</f>
        <v>0</v>
      </c>
      <c r="S193" s="174"/>
      <c r="T193" s="176">
        <f>T194</f>
        <v>0</v>
      </c>
      <c r="AR193" s="177" t="s">
        <v>137</v>
      </c>
      <c r="AT193" s="178" t="s">
        <v>75</v>
      </c>
      <c r="AU193" s="178" t="s">
        <v>81</v>
      </c>
      <c r="AY193" s="177" t="s">
        <v>113</v>
      </c>
      <c r="BK193" s="179">
        <f>BK194</f>
        <v>0</v>
      </c>
    </row>
    <row r="194" spans="1:65" s="2" customFormat="1" ht="37.9" customHeight="1">
      <c r="A194" s="34"/>
      <c r="B194" s="35"/>
      <c r="C194" s="182" t="s">
        <v>307</v>
      </c>
      <c r="D194" s="182" t="s">
        <v>115</v>
      </c>
      <c r="E194" s="183" t="s">
        <v>308</v>
      </c>
      <c r="F194" s="184" t="s">
        <v>309</v>
      </c>
      <c r="G194" s="185" t="s">
        <v>310</v>
      </c>
      <c r="H194" s="186">
        <v>1</v>
      </c>
      <c r="I194" s="187"/>
      <c r="J194" s="188">
        <f>ROUND(I194*H194,2)</f>
        <v>0</v>
      </c>
      <c r="K194" s="189"/>
      <c r="L194" s="39"/>
      <c r="M194" s="241" t="s">
        <v>1</v>
      </c>
      <c r="N194" s="242" t="s">
        <v>41</v>
      </c>
      <c r="O194" s="243"/>
      <c r="P194" s="244">
        <f>O194*H194</f>
        <v>0</v>
      </c>
      <c r="Q194" s="244">
        <v>0</v>
      </c>
      <c r="R194" s="244">
        <f>Q194*H194</f>
        <v>0</v>
      </c>
      <c r="S194" s="244">
        <v>0</v>
      </c>
      <c r="T194" s="245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94" t="s">
        <v>311</v>
      </c>
      <c r="AT194" s="194" t="s">
        <v>115</v>
      </c>
      <c r="AU194" s="194" t="s">
        <v>83</v>
      </c>
      <c r="AY194" s="17" t="s">
        <v>113</v>
      </c>
      <c r="BE194" s="195">
        <f>IF(N194="základní",J194,0)</f>
        <v>0</v>
      </c>
      <c r="BF194" s="195">
        <f>IF(N194="snížená",J194,0)</f>
        <v>0</v>
      </c>
      <c r="BG194" s="195">
        <f>IF(N194="zákl. přenesená",J194,0)</f>
        <v>0</v>
      </c>
      <c r="BH194" s="195">
        <f>IF(N194="sníž. přenesená",J194,0)</f>
        <v>0</v>
      </c>
      <c r="BI194" s="195">
        <f>IF(N194="nulová",J194,0)</f>
        <v>0</v>
      </c>
      <c r="BJ194" s="17" t="s">
        <v>81</v>
      </c>
      <c r="BK194" s="195">
        <f>ROUND(I194*H194,2)</f>
        <v>0</v>
      </c>
      <c r="BL194" s="17" t="s">
        <v>311</v>
      </c>
      <c r="BM194" s="194" t="s">
        <v>312</v>
      </c>
    </row>
    <row r="195" spans="1:65" s="2" customFormat="1" ht="6.95" customHeight="1">
      <c r="A195" s="34"/>
      <c r="B195" s="54"/>
      <c r="C195" s="55"/>
      <c r="D195" s="55"/>
      <c r="E195" s="55"/>
      <c r="F195" s="55"/>
      <c r="G195" s="55"/>
      <c r="H195" s="55"/>
      <c r="I195" s="55"/>
      <c r="J195" s="55"/>
      <c r="K195" s="55"/>
      <c r="L195" s="39"/>
      <c r="M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</row>
  </sheetData>
  <sheetProtection algorithmName="SHA-512" hashValue="EkL61hBYZoq8PtRn3GFYKEQdvtQJ8ZHTpNPQ/DNN6uoN7813MvNB/WH/T8Td3sSCHeAt2f2elQuBykzLzQ8F2A==" saltValue="Cv0jMSvdW2dcDsb4dXIY49ZjZCZ7JKXV6lzokM07lQ6JzMk7d/n5Q8Evy7830XkR1C2Nz4d7f8P/9zdhOVTJsg==" spinCount="100000" sheet="1" objects="1" scenarios="1" formatColumns="0" formatRows="0" autoFilter="0"/>
  <autoFilter ref="C119:K194"/>
  <mergeCells count="6">
    <mergeCell ref="L2:V2"/>
    <mergeCell ref="E7:H7"/>
    <mergeCell ref="E16:H16"/>
    <mergeCell ref="E25:H25"/>
    <mergeCell ref="E85:H85"/>
    <mergeCell ref="E112:H112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2311H24 - Zpevněná plocha...</vt:lpstr>
      <vt:lpstr>'2311H24 - Zpevněná plocha...'!Názvy_tisku</vt:lpstr>
      <vt:lpstr>'Rekapitulace stavby'!Názvy_tisku</vt:lpstr>
      <vt:lpstr>'2311H24 - Zpevněná plocha...'!Oblast_tisku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ROZACER\Pavel</dc:creator>
  <cp:lastModifiedBy>Miroslav</cp:lastModifiedBy>
  <cp:lastPrinted>2023-12-14T06:19:36Z</cp:lastPrinted>
  <dcterms:created xsi:type="dcterms:W3CDTF">2023-12-13T19:18:13Z</dcterms:created>
  <dcterms:modified xsi:type="dcterms:W3CDTF">2023-12-14T06:21:09Z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hváleno">
    <vt:lpwstr>true</vt:lpwstr>
  </property>
</Properties>
</file>